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محمدصالح\Downloads\"/>
    </mc:Choice>
  </mc:AlternateContent>
  <xr:revisionPtr revIDLastSave="0" documentId="13_ncr:1_{731F79EF-F281-4375-8449-9CBB07C58CED}" xr6:coauthVersionLast="47" xr6:coauthVersionMax="47" xr10:uidLastSave="{00000000-0000-0000-0000-000000000000}"/>
  <bookViews>
    <workbookView xWindow="-120" yWindow="-120" windowWidth="20730" windowHeight="11160" xr2:uid="{6CC8187A-C120-45E0-B237-1B14B82ADC6D}"/>
  </bookViews>
  <sheets>
    <sheet name="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'2'!$A$7:$J$224</definedName>
    <definedName name="_ser2">'[1]4'!$A$3:$A$82</definedName>
    <definedName name="data2">'2'!$A$10:$J$224</definedName>
    <definedName name="data4" localSheetId="0">#REF!</definedName>
    <definedName name="data4">#REF!</definedName>
    <definedName name="data5" localSheetId="0">#REF!</definedName>
    <definedName name="data5">#REF!</definedName>
    <definedName name="data6">#REF!</definedName>
    <definedName name="day">#REF!</definedName>
    <definedName name="INDIRECT">#REF!</definedName>
    <definedName name="moon">[2]FT!$D$6:$AQ$6,[2]FT!$D$8:$AQ$8,[2]FT!$D$10:$AQ$10,[2]FT!$B$12:$AQ$12,[2]FT!$D$14:$AQ$14,[2]FT!$B$16:$AQ$16,[2]FT!$D$18:$AQ$18,[2]FT!$D$20:$AQ$20,[2]FT!$D$22:$AQ$22,[2]FT!$D$24:$AQ$24,[2]FT!$D$26:$AQ$26,[2]FT!$D$28:$AQ$28,[2]FT!$B$16,[2]FT!$B$12</definedName>
    <definedName name="name2">'[1]4'!$B$3:$B$82</definedName>
    <definedName name="noon">[2]FT!$D$6:$AQ$6,[2]FT!$E$8:$AQ$8,[2]FT!$E$10:$AQ$10,[2]FT!$D$12:$AQ$12,[2]FT!$D$14:$AQ$14,[2]FT!$D$16:$AQ$16,[2]FT!$D$18:$AQ$18,[2]FT!$D$20:$AQ$20,[2]FT!$D$22:$AQ$22,[2]FT!$D$24:$AQ$24,[2]FT!$D$26:$AQ$26,[2]FT!$D$28:$AQ$28</definedName>
    <definedName name="place">#REF!</definedName>
    <definedName name="_xlnm.Print_Titles" localSheetId="0">'2'!$7:$9</definedName>
    <definedName name="week" localSheetId="0">#REF!</definedName>
    <definedName name="week">#REF!</definedName>
    <definedName name="اسلام">'[3]الجدول الأساسى'!$B$7:$CQ$246</definedName>
    <definedName name="اسم2">'2'!$B$10:$B$224</definedName>
    <definedName name="ةالفصل">[4]السجل!$E$8:$E$999</definedName>
    <definedName name="ةنوع">[4]السجل!$C$8:$C$999</definedName>
    <definedName name="حالة2" localSheetId="0">'2'!#REF!</definedName>
    <definedName name="حالة2">'[5]2'!#REF!</definedName>
    <definedName name="ديانة2" localSheetId="0">'2'!#REF!</definedName>
    <definedName name="ديانة2">'[5]2'!#REF!</definedName>
    <definedName name="فصل2" localSheetId="0">'2'!#REF!</definedName>
    <definedName name="فصل2">'[5]2'!#REF!</definedName>
    <definedName name="فصول">[4]الرئيسية!$L$14:$L$31</definedName>
    <definedName name="فصول2" localSheetId="0">#REF!</definedName>
    <definedName name="فصول2">#REF!</definedName>
    <definedName name="فصول3" localSheetId="0">#REF!</definedName>
    <definedName name="فصول3">#REF!</definedName>
    <definedName name="فصول4" localSheetId="0">#REF!</definedName>
    <definedName name="فصول4">#REF!</definedName>
    <definedName name="فصول5">#REF!</definedName>
    <definedName name="فصول6">#REF!</definedName>
    <definedName name="فصوول">'[6]1'!#REF!</definedName>
    <definedName name="قيد2" localSheetId="0">'2'!#REF!</definedName>
    <definedName name="قيد2">'[5]2'!#REF!</definedName>
    <definedName name="مجموع10" localSheetId="0">'[7]5'!#REF!</definedName>
    <definedName name="مجموع10">'[7]5'!#REF!</definedName>
    <definedName name="مجموع11" localSheetId="0">'[7]5'!#REF!</definedName>
    <definedName name="مجموع11">'[7]5'!#REF!</definedName>
    <definedName name="مجموع12">'[7]5'!#REF!</definedName>
    <definedName name="مجموع9">'[7]5'!#REF!</definedName>
    <definedName name="نوع2" localSheetId="0">'2'!#REF!</definedName>
    <definedName name="نوع2">'[5]2'!#REF!</definedName>
    <definedName name="نوع2د" localSheetId="0">'2'!#REF!</definedName>
    <definedName name="نوع2د">'[5]2'!#REF!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83" i="2" l="1"/>
  <c r="E883" i="2"/>
  <c r="D883" i="2"/>
  <c r="F883" i="2" s="1"/>
  <c r="I883" i="2" s="1"/>
  <c r="G882" i="2"/>
  <c r="E882" i="2"/>
  <c r="H882" i="2" s="1"/>
  <c r="D882" i="2"/>
  <c r="F882" i="2" s="1"/>
  <c r="G881" i="2"/>
  <c r="E881" i="2"/>
  <c r="D881" i="2"/>
  <c r="F881" i="2" s="1"/>
  <c r="I881" i="2" s="1"/>
  <c r="G880" i="2"/>
  <c r="E880" i="2"/>
  <c r="H880" i="2" s="1"/>
  <c r="D880" i="2"/>
  <c r="F880" i="2" s="1"/>
  <c r="G879" i="2"/>
  <c r="E879" i="2"/>
  <c r="D879" i="2"/>
  <c r="F879" i="2" s="1"/>
  <c r="I879" i="2" s="1"/>
  <c r="G878" i="2"/>
  <c r="E878" i="2"/>
  <c r="H878" i="2" s="1"/>
  <c r="D878" i="2"/>
  <c r="F878" i="2" s="1"/>
  <c r="G877" i="2"/>
  <c r="E877" i="2"/>
  <c r="D877" i="2"/>
  <c r="F877" i="2" s="1"/>
  <c r="I877" i="2" s="1"/>
  <c r="G876" i="2"/>
  <c r="E876" i="2"/>
  <c r="H876" i="2" s="1"/>
  <c r="D876" i="2"/>
  <c r="F876" i="2" s="1"/>
  <c r="G875" i="2"/>
  <c r="E875" i="2"/>
  <c r="D875" i="2"/>
  <c r="F875" i="2" s="1"/>
  <c r="I875" i="2" s="1"/>
  <c r="G874" i="2"/>
  <c r="E874" i="2"/>
  <c r="H874" i="2" s="1"/>
  <c r="D874" i="2"/>
  <c r="F874" i="2" s="1"/>
  <c r="G873" i="2"/>
  <c r="E873" i="2"/>
  <c r="D873" i="2"/>
  <c r="F873" i="2" s="1"/>
  <c r="I873" i="2" s="1"/>
  <c r="G872" i="2"/>
  <c r="E872" i="2"/>
  <c r="H872" i="2" s="1"/>
  <c r="D872" i="2"/>
  <c r="F872" i="2" s="1"/>
  <c r="F871" i="2"/>
  <c r="D871" i="2"/>
  <c r="F870" i="2"/>
  <c r="D870" i="2"/>
  <c r="F869" i="2"/>
  <c r="D869" i="2"/>
  <c r="F868" i="2"/>
  <c r="D868" i="2"/>
  <c r="F867" i="2"/>
  <c r="D867" i="2"/>
  <c r="F866" i="2"/>
  <c r="D866" i="2"/>
  <c r="F865" i="2"/>
  <c r="D865" i="2"/>
  <c r="F864" i="2"/>
  <c r="D864" i="2"/>
  <c r="F863" i="2"/>
  <c r="D863" i="2"/>
  <c r="F862" i="2"/>
  <c r="D862" i="2"/>
  <c r="F861" i="2"/>
  <c r="D861" i="2"/>
  <c r="F860" i="2"/>
  <c r="D860" i="2"/>
  <c r="F859" i="2"/>
  <c r="D859" i="2"/>
  <c r="F858" i="2"/>
  <c r="D858" i="2"/>
  <c r="F857" i="2"/>
  <c r="D857" i="2"/>
  <c r="D856" i="2"/>
  <c r="F856" i="2" s="1"/>
  <c r="D855" i="2"/>
  <c r="F855" i="2" s="1"/>
  <c r="D854" i="2"/>
  <c r="F854" i="2" s="1"/>
  <c r="D853" i="2"/>
  <c r="F853" i="2" s="1"/>
  <c r="D852" i="2"/>
  <c r="F852" i="2" s="1"/>
  <c r="D851" i="2"/>
  <c r="F851" i="2" s="1"/>
  <c r="D850" i="2"/>
  <c r="F850" i="2" s="1"/>
  <c r="D849" i="2"/>
  <c r="F849" i="2" s="1"/>
  <c r="D848" i="2"/>
  <c r="F848" i="2" s="1"/>
  <c r="D847" i="2"/>
  <c r="F847" i="2" s="1"/>
  <c r="D846" i="2"/>
  <c r="F846" i="2" s="1"/>
  <c r="D845" i="2"/>
  <c r="F845" i="2" s="1"/>
  <c r="D844" i="2"/>
  <c r="F844" i="2" s="1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G828" i="2"/>
  <c r="E828" i="2"/>
  <c r="D828" i="2"/>
  <c r="F828" i="2" s="1"/>
  <c r="I828" i="2" s="1"/>
  <c r="G827" i="2"/>
  <c r="E827" i="2"/>
  <c r="H827" i="2" s="1"/>
  <c r="D827" i="2"/>
  <c r="F827" i="2" s="1"/>
  <c r="I827" i="2" s="1"/>
  <c r="G826" i="2"/>
  <c r="E826" i="2"/>
  <c r="D826" i="2"/>
  <c r="F826" i="2" s="1"/>
  <c r="I826" i="2" s="1"/>
  <c r="G825" i="2"/>
  <c r="E825" i="2"/>
  <c r="H825" i="2" s="1"/>
  <c r="D825" i="2"/>
  <c r="F825" i="2" s="1"/>
  <c r="I825" i="2" s="1"/>
  <c r="G824" i="2"/>
  <c r="E824" i="2"/>
  <c r="D824" i="2"/>
  <c r="F824" i="2" s="1"/>
  <c r="I824" i="2" s="1"/>
  <c r="G823" i="2"/>
  <c r="E823" i="2"/>
  <c r="H823" i="2" s="1"/>
  <c r="D823" i="2"/>
  <c r="F823" i="2" s="1"/>
  <c r="I823" i="2" s="1"/>
  <c r="G822" i="2"/>
  <c r="E822" i="2"/>
  <c r="D822" i="2"/>
  <c r="F822" i="2" s="1"/>
  <c r="I822" i="2" s="1"/>
  <c r="G821" i="2"/>
  <c r="E821" i="2"/>
  <c r="H821" i="2" s="1"/>
  <c r="D821" i="2"/>
  <c r="F821" i="2" s="1"/>
  <c r="I821" i="2" s="1"/>
  <c r="G820" i="2"/>
  <c r="E820" i="2"/>
  <c r="D820" i="2"/>
  <c r="F820" i="2" s="1"/>
  <c r="I820" i="2" s="1"/>
  <c r="G819" i="2"/>
  <c r="E819" i="2"/>
  <c r="H819" i="2" s="1"/>
  <c r="D819" i="2"/>
  <c r="F819" i="2" s="1"/>
  <c r="I819" i="2" s="1"/>
  <c r="G818" i="2"/>
  <c r="E818" i="2"/>
  <c r="D818" i="2"/>
  <c r="F818" i="2" s="1"/>
  <c r="I818" i="2" s="1"/>
  <c r="G817" i="2"/>
  <c r="E817" i="2"/>
  <c r="H817" i="2" s="1"/>
  <c r="D817" i="2"/>
  <c r="F817" i="2" s="1"/>
  <c r="I817" i="2" s="1"/>
  <c r="G816" i="2"/>
  <c r="E816" i="2"/>
  <c r="D816" i="2"/>
  <c r="F816" i="2" s="1"/>
  <c r="I816" i="2" s="1"/>
  <c r="G815" i="2"/>
  <c r="E815" i="2"/>
  <c r="H815" i="2" s="1"/>
  <c r="D815" i="2"/>
  <c r="F815" i="2" s="1"/>
  <c r="I815" i="2" s="1"/>
  <c r="G814" i="2"/>
  <c r="E814" i="2"/>
  <c r="D814" i="2"/>
  <c r="F814" i="2" s="1"/>
  <c r="I814" i="2" s="1"/>
  <c r="G813" i="2"/>
  <c r="E813" i="2"/>
  <c r="H813" i="2" s="1"/>
  <c r="D813" i="2"/>
  <c r="F813" i="2" s="1"/>
  <c r="I813" i="2" s="1"/>
  <c r="G812" i="2"/>
  <c r="E812" i="2"/>
  <c r="D812" i="2"/>
  <c r="F812" i="2" s="1"/>
  <c r="I812" i="2" s="1"/>
  <c r="G811" i="2"/>
  <c r="E811" i="2"/>
  <c r="H811" i="2" s="1"/>
  <c r="D811" i="2"/>
  <c r="F811" i="2" s="1"/>
  <c r="I811" i="2" s="1"/>
  <c r="G810" i="2"/>
  <c r="E810" i="2"/>
  <c r="D810" i="2"/>
  <c r="F810" i="2" s="1"/>
  <c r="I810" i="2" s="1"/>
  <c r="G809" i="2"/>
  <c r="E809" i="2"/>
  <c r="H809" i="2" s="1"/>
  <c r="D809" i="2"/>
  <c r="F809" i="2" s="1"/>
  <c r="I809" i="2" s="1"/>
  <c r="G808" i="2"/>
  <c r="E808" i="2"/>
  <c r="D808" i="2"/>
  <c r="F808" i="2" s="1"/>
  <c r="I808" i="2" s="1"/>
  <c r="G807" i="2"/>
  <c r="E807" i="2"/>
  <c r="H807" i="2" s="1"/>
  <c r="D807" i="2"/>
  <c r="F807" i="2" s="1"/>
  <c r="I807" i="2" s="1"/>
  <c r="G806" i="2"/>
  <c r="E806" i="2"/>
  <c r="H806" i="2" s="1"/>
  <c r="D806" i="2"/>
  <c r="F806" i="2" s="1"/>
  <c r="G805" i="2"/>
  <c r="E805" i="2"/>
  <c r="D805" i="2"/>
  <c r="F805" i="2" s="1"/>
  <c r="I805" i="2" s="1"/>
  <c r="G804" i="2"/>
  <c r="E804" i="2"/>
  <c r="H804" i="2" s="1"/>
  <c r="D804" i="2"/>
  <c r="F804" i="2" s="1"/>
  <c r="G803" i="2"/>
  <c r="E803" i="2"/>
  <c r="D803" i="2"/>
  <c r="F803" i="2" s="1"/>
  <c r="I803" i="2" s="1"/>
  <c r="G802" i="2"/>
  <c r="E802" i="2"/>
  <c r="H802" i="2" s="1"/>
  <c r="D802" i="2"/>
  <c r="F802" i="2" s="1"/>
  <c r="G801" i="2"/>
  <c r="E801" i="2"/>
  <c r="D801" i="2"/>
  <c r="F801" i="2" s="1"/>
  <c r="I801" i="2" s="1"/>
  <c r="G800" i="2"/>
  <c r="E800" i="2"/>
  <c r="H800" i="2" s="1"/>
  <c r="D800" i="2"/>
  <c r="F800" i="2" s="1"/>
  <c r="G799" i="2"/>
  <c r="E799" i="2"/>
  <c r="D799" i="2"/>
  <c r="F799" i="2" s="1"/>
  <c r="I799" i="2" s="1"/>
  <c r="G798" i="2"/>
  <c r="E798" i="2"/>
  <c r="H798" i="2" s="1"/>
  <c r="D798" i="2"/>
  <c r="F798" i="2" s="1"/>
  <c r="G797" i="2"/>
  <c r="E797" i="2"/>
  <c r="D797" i="2"/>
  <c r="F797" i="2" s="1"/>
  <c r="I797" i="2" s="1"/>
  <c r="G796" i="2"/>
  <c r="E796" i="2"/>
  <c r="H796" i="2" s="1"/>
  <c r="D796" i="2"/>
  <c r="F796" i="2" s="1"/>
  <c r="G795" i="2"/>
  <c r="E795" i="2"/>
  <c r="D795" i="2"/>
  <c r="F795" i="2" s="1"/>
  <c r="I795" i="2" s="1"/>
  <c r="G794" i="2"/>
  <c r="E794" i="2"/>
  <c r="H794" i="2" s="1"/>
  <c r="D794" i="2"/>
  <c r="F794" i="2" s="1"/>
  <c r="G793" i="2"/>
  <c r="E793" i="2"/>
  <c r="D793" i="2"/>
  <c r="F793" i="2" s="1"/>
  <c r="I793" i="2" s="1"/>
  <c r="G792" i="2"/>
  <c r="E792" i="2"/>
  <c r="H792" i="2" s="1"/>
  <c r="D792" i="2"/>
  <c r="F792" i="2" s="1"/>
  <c r="G791" i="2"/>
  <c r="E791" i="2"/>
  <c r="D791" i="2"/>
  <c r="F791" i="2" s="1"/>
  <c r="I791" i="2" s="1"/>
  <c r="G790" i="2"/>
  <c r="E790" i="2"/>
  <c r="H790" i="2" s="1"/>
  <c r="D790" i="2"/>
  <c r="F790" i="2" s="1"/>
  <c r="G789" i="2"/>
  <c r="E789" i="2"/>
  <c r="D789" i="2"/>
  <c r="F789" i="2" s="1"/>
  <c r="I789" i="2" s="1"/>
  <c r="G788" i="2"/>
  <c r="E788" i="2"/>
  <c r="H788" i="2" s="1"/>
  <c r="D788" i="2"/>
  <c r="F788" i="2" s="1"/>
  <c r="I788" i="2" s="1"/>
  <c r="G787" i="2"/>
  <c r="E787" i="2"/>
  <c r="D787" i="2"/>
  <c r="F787" i="2" s="1"/>
  <c r="I787" i="2" s="1"/>
  <c r="G786" i="2"/>
  <c r="E786" i="2"/>
  <c r="H786" i="2" s="1"/>
  <c r="D786" i="2"/>
  <c r="F786" i="2" s="1"/>
  <c r="I786" i="2" s="1"/>
  <c r="G785" i="2"/>
  <c r="E785" i="2"/>
  <c r="D785" i="2"/>
  <c r="F785" i="2" s="1"/>
  <c r="I785" i="2" s="1"/>
  <c r="G784" i="2"/>
  <c r="E784" i="2"/>
  <c r="H784" i="2" s="1"/>
  <c r="D784" i="2"/>
  <c r="F784" i="2" s="1"/>
  <c r="I784" i="2" s="1"/>
  <c r="G783" i="2"/>
  <c r="E783" i="2"/>
  <c r="D783" i="2"/>
  <c r="F783" i="2" s="1"/>
  <c r="I783" i="2" s="1"/>
  <c r="G782" i="2"/>
  <c r="E782" i="2"/>
  <c r="H782" i="2" s="1"/>
  <c r="D782" i="2"/>
  <c r="F782" i="2" s="1"/>
  <c r="I782" i="2" s="1"/>
  <c r="G781" i="2"/>
  <c r="E781" i="2"/>
  <c r="D781" i="2"/>
  <c r="F781" i="2" s="1"/>
  <c r="I781" i="2" s="1"/>
  <c r="G780" i="2"/>
  <c r="E780" i="2"/>
  <c r="H780" i="2" s="1"/>
  <c r="D780" i="2"/>
  <c r="F780" i="2" s="1"/>
  <c r="I780" i="2" s="1"/>
  <c r="G779" i="2"/>
  <c r="E779" i="2"/>
  <c r="D779" i="2"/>
  <c r="F779" i="2" s="1"/>
  <c r="I779" i="2" s="1"/>
  <c r="G778" i="2"/>
  <c r="E778" i="2"/>
  <c r="H778" i="2" s="1"/>
  <c r="D778" i="2"/>
  <c r="F778" i="2" s="1"/>
  <c r="I778" i="2" s="1"/>
  <c r="G777" i="2"/>
  <c r="E777" i="2"/>
  <c r="D777" i="2"/>
  <c r="F777" i="2" s="1"/>
  <c r="I777" i="2" s="1"/>
  <c r="G776" i="2"/>
  <c r="E776" i="2"/>
  <c r="H776" i="2" s="1"/>
  <c r="D776" i="2"/>
  <c r="F776" i="2" s="1"/>
  <c r="I776" i="2" s="1"/>
  <c r="G775" i="2"/>
  <c r="E775" i="2"/>
  <c r="D775" i="2"/>
  <c r="F775" i="2" s="1"/>
  <c r="I775" i="2" s="1"/>
  <c r="G774" i="2"/>
  <c r="E774" i="2"/>
  <c r="H774" i="2" s="1"/>
  <c r="D774" i="2"/>
  <c r="F774" i="2" s="1"/>
  <c r="I774" i="2" s="1"/>
  <c r="G773" i="2"/>
  <c r="E773" i="2"/>
  <c r="D773" i="2"/>
  <c r="F773" i="2" s="1"/>
  <c r="I773" i="2" s="1"/>
  <c r="G772" i="2"/>
  <c r="E772" i="2"/>
  <c r="H772" i="2" s="1"/>
  <c r="D772" i="2"/>
  <c r="F772" i="2" s="1"/>
  <c r="I772" i="2" s="1"/>
  <c r="G771" i="2"/>
  <c r="E771" i="2"/>
  <c r="D771" i="2"/>
  <c r="F771" i="2" s="1"/>
  <c r="I771" i="2" s="1"/>
  <c r="G770" i="2"/>
  <c r="E770" i="2"/>
  <c r="H770" i="2" s="1"/>
  <c r="D770" i="2"/>
  <c r="F770" i="2" s="1"/>
  <c r="I770" i="2" s="1"/>
  <c r="G769" i="2"/>
  <c r="E769" i="2"/>
  <c r="D769" i="2"/>
  <c r="F769" i="2" s="1"/>
  <c r="I769" i="2" s="1"/>
  <c r="G768" i="2"/>
  <c r="E768" i="2"/>
  <c r="H768" i="2" s="1"/>
  <c r="D768" i="2"/>
  <c r="F768" i="2" s="1"/>
  <c r="I768" i="2" s="1"/>
  <c r="G767" i="2"/>
  <c r="E767" i="2"/>
  <c r="D767" i="2"/>
  <c r="F767" i="2" s="1"/>
  <c r="I767" i="2" s="1"/>
  <c r="G766" i="2"/>
  <c r="E766" i="2"/>
  <c r="H766" i="2" s="1"/>
  <c r="D766" i="2"/>
  <c r="F766" i="2" s="1"/>
  <c r="I766" i="2" s="1"/>
  <c r="G765" i="2"/>
  <c r="E765" i="2"/>
  <c r="D765" i="2"/>
  <c r="F765" i="2" s="1"/>
  <c r="I765" i="2" s="1"/>
  <c r="G764" i="2"/>
  <c r="E764" i="2"/>
  <c r="H764" i="2" s="1"/>
  <c r="D764" i="2"/>
  <c r="F764" i="2" s="1"/>
  <c r="I764" i="2" s="1"/>
  <c r="G763" i="2"/>
  <c r="E763" i="2"/>
  <c r="D763" i="2"/>
  <c r="F763" i="2" s="1"/>
  <c r="I763" i="2" s="1"/>
  <c r="G762" i="2"/>
  <c r="E762" i="2"/>
  <c r="H762" i="2" s="1"/>
  <c r="D762" i="2"/>
  <c r="F762" i="2" s="1"/>
  <c r="I762" i="2" s="1"/>
  <c r="G761" i="2"/>
  <c r="E761" i="2"/>
  <c r="D761" i="2"/>
  <c r="F761" i="2" s="1"/>
  <c r="I761" i="2" s="1"/>
  <c r="G760" i="2"/>
  <c r="E760" i="2"/>
  <c r="H760" i="2" s="1"/>
  <c r="D760" i="2"/>
  <c r="F760" i="2" s="1"/>
  <c r="I760" i="2" s="1"/>
  <c r="G759" i="2"/>
  <c r="E759" i="2"/>
  <c r="D759" i="2"/>
  <c r="F759" i="2" s="1"/>
  <c r="I759" i="2" s="1"/>
  <c r="G758" i="2"/>
  <c r="E758" i="2"/>
  <c r="H758" i="2" s="1"/>
  <c r="D758" i="2"/>
  <c r="F758" i="2" s="1"/>
  <c r="I758" i="2" s="1"/>
  <c r="G757" i="2"/>
  <c r="E757" i="2"/>
  <c r="H757" i="2" s="1"/>
  <c r="D757" i="2"/>
  <c r="F757" i="2" s="1"/>
  <c r="G756" i="2"/>
  <c r="E756" i="2"/>
  <c r="D756" i="2"/>
  <c r="F756" i="2" s="1"/>
  <c r="I756" i="2" s="1"/>
  <c r="G755" i="2"/>
  <c r="E755" i="2"/>
  <c r="H755" i="2" s="1"/>
  <c r="D755" i="2"/>
  <c r="F755" i="2" s="1"/>
  <c r="G754" i="2"/>
  <c r="E754" i="2"/>
  <c r="D754" i="2"/>
  <c r="F754" i="2" s="1"/>
  <c r="I754" i="2" s="1"/>
  <c r="D753" i="2"/>
  <c r="G753" i="2" s="1"/>
  <c r="D752" i="2"/>
  <c r="G752" i="2" s="1"/>
  <c r="D751" i="2"/>
  <c r="G751" i="2" s="1"/>
  <c r="D750" i="2"/>
  <c r="G750" i="2" s="1"/>
  <c r="D749" i="2"/>
  <c r="G749" i="2" s="1"/>
  <c r="D748" i="2"/>
  <c r="G748" i="2" s="1"/>
  <c r="D747" i="2"/>
  <c r="G747" i="2" s="1"/>
  <c r="D746" i="2"/>
  <c r="G746" i="2" s="1"/>
  <c r="D745" i="2"/>
  <c r="G745" i="2" s="1"/>
  <c r="D744" i="2"/>
  <c r="G744" i="2" s="1"/>
  <c r="D743" i="2"/>
  <c r="G743" i="2" s="1"/>
  <c r="D742" i="2"/>
  <c r="G742" i="2" s="1"/>
  <c r="D741" i="2"/>
  <c r="G741" i="2" s="1"/>
  <c r="D740" i="2"/>
  <c r="G740" i="2" s="1"/>
  <c r="D739" i="2"/>
  <c r="G739" i="2" s="1"/>
  <c r="D738" i="2"/>
  <c r="G738" i="2" s="1"/>
  <c r="D737" i="2"/>
  <c r="G737" i="2" s="1"/>
  <c r="D736" i="2"/>
  <c r="G736" i="2" s="1"/>
  <c r="D735" i="2"/>
  <c r="G735" i="2" s="1"/>
  <c r="D734" i="2"/>
  <c r="G734" i="2" s="1"/>
  <c r="D733" i="2"/>
  <c r="G733" i="2" s="1"/>
  <c r="D732" i="2"/>
  <c r="G732" i="2" s="1"/>
  <c r="D731" i="2"/>
  <c r="G731" i="2" s="1"/>
  <c r="D730" i="2"/>
  <c r="G730" i="2" s="1"/>
  <c r="D729" i="2"/>
  <c r="G729" i="2" s="1"/>
  <c r="D728" i="2"/>
  <c r="G728" i="2" s="1"/>
  <c r="D727" i="2"/>
  <c r="G727" i="2" s="1"/>
  <c r="D726" i="2"/>
  <c r="G726" i="2" s="1"/>
  <c r="D725" i="2"/>
  <c r="G725" i="2" s="1"/>
  <c r="D724" i="2"/>
  <c r="G724" i="2" s="1"/>
  <c r="D723" i="2"/>
  <c r="G723" i="2" s="1"/>
  <c r="D722" i="2"/>
  <c r="G722" i="2" s="1"/>
  <c r="D721" i="2"/>
  <c r="G721" i="2" s="1"/>
  <c r="D720" i="2"/>
  <c r="G720" i="2" s="1"/>
  <c r="D719" i="2"/>
  <c r="G719" i="2" s="1"/>
  <c r="D718" i="2"/>
  <c r="G718" i="2" s="1"/>
  <c r="D717" i="2"/>
  <c r="G717" i="2" s="1"/>
  <c r="D716" i="2"/>
  <c r="G716" i="2" s="1"/>
  <c r="D715" i="2"/>
  <c r="G715" i="2" s="1"/>
  <c r="D714" i="2"/>
  <c r="G714" i="2" s="1"/>
  <c r="D713" i="2"/>
  <c r="G713" i="2" s="1"/>
  <c r="D712" i="2"/>
  <c r="G712" i="2" s="1"/>
  <c r="D711" i="2"/>
  <c r="G711" i="2" s="1"/>
  <c r="D710" i="2"/>
  <c r="G710" i="2" s="1"/>
  <c r="D709" i="2"/>
  <c r="G709" i="2" s="1"/>
  <c r="D708" i="2"/>
  <c r="G708" i="2" s="1"/>
  <c r="D707" i="2"/>
  <c r="G707" i="2" s="1"/>
  <c r="D706" i="2"/>
  <c r="G706" i="2" s="1"/>
  <c r="D705" i="2"/>
  <c r="G705" i="2" s="1"/>
  <c r="D704" i="2"/>
  <c r="G704" i="2" s="1"/>
  <c r="D703" i="2"/>
  <c r="G703" i="2" s="1"/>
  <c r="D702" i="2"/>
  <c r="G702" i="2" s="1"/>
  <c r="D701" i="2"/>
  <c r="G701" i="2" s="1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G674" i="2"/>
  <c r="E674" i="2"/>
  <c r="D674" i="2"/>
  <c r="F674" i="2" s="1"/>
  <c r="I674" i="2" s="1"/>
  <c r="G673" i="2"/>
  <c r="E673" i="2"/>
  <c r="H673" i="2" s="1"/>
  <c r="D673" i="2"/>
  <c r="F673" i="2" s="1"/>
  <c r="I673" i="2" s="1"/>
  <c r="G672" i="2"/>
  <c r="E672" i="2"/>
  <c r="D672" i="2"/>
  <c r="F672" i="2" s="1"/>
  <c r="I672" i="2" s="1"/>
  <c r="G671" i="2"/>
  <c r="E671" i="2"/>
  <c r="H671" i="2" s="1"/>
  <c r="D671" i="2"/>
  <c r="F671" i="2" s="1"/>
  <c r="I671" i="2" s="1"/>
  <c r="G670" i="2"/>
  <c r="E670" i="2"/>
  <c r="D670" i="2"/>
  <c r="F670" i="2" s="1"/>
  <c r="I670" i="2" s="1"/>
  <c r="G669" i="2"/>
  <c r="E669" i="2"/>
  <c r="H669" i="2" s="1"/>
  <c r="D669" i="2"/>
  <c r="F669" i="2" s="1"/>
  <c r="I669" i="2" s="1"/>
  <c r="G668" i="2"/>
  <c r="E668" i="2"/>
  <c r="D668" i="2"/>
  <c r="F668" i="2" s="1"/>
  <c r="I668" i="2" s="1"/>
  <c r="G667" i="2"/>
  <c r="E667" i="2"/>
  <c r="H667" i="2" s="1"/>
  <c r="D667" i="2"/>
  <c r="F667" i="2" s="1"/>
  <c r="I667" i="2" s="1"/>
  <c r="G666" i="2"/>
  <c r="E666" i="2"/>
  <c r="D666" i="2"/>
  <c r="F666" i="2" s="1"/>
  <c r="I666" i="2" s="1"/>
  <c r="G665" i="2"/>
  <c r="E665" i="2"/>
  <c r="H665" i="2" s="1"/>
  <c r="D665" i="2"/>
  <c r="F665" i="2" s="1"/>
  <c r="I665" i="2" s="1"/>
  <c r="G664" i="2"/>
  <c r="E664" i="2"/>
  <c r="D664" i="2"/>
  <c r="F664" i="2" s="1"/>
  <c r="I664" i="2" s="1"/>
  <c r="G663" i="2"/>
  <c r="E663" i="2"/>
  <c r="H663" i="2" s="1"/>
  <c r="D663" i="2"/>
  <c r="F663" i="2" s="1"/>
  <c r="I663" i="2" s="1"/>
  <c r="G662" i="2"/>
  <c r="E662" i="2"/>
  <c r="D662" i="2"/>
  <c r="F662" i="2" s="1"/>
  <c r="I662" i="2" s="1"/>
  <c r="G661" i="2"/>
  <c r="E661" i="2"/>
  <c r="H661" i="2" s="1"/>
  <c r="D661" i="2"/>
  <c r="F661" i="2" s="1"/>
  <c r="I661" i="2" s="1"/>
  <c r="G660" i="2"/>
  <c r="E660" i="2"/>
  <c r="D660" i="2"/>
  <c r="F660" i="2" s="1"/>
  <c r="I660" i="2" s="1"/>
  <c r="G659" i="2"/>
  <c r="E659" i="2"/>
  <c r="H659" i="2" s="1"/>
  <c r="D659" i="2"/>
  <c r="F659" i="2" s="1"/>
  <c r="I659" i="2" s="1"/>
  <c r="G658" i="2"/>
  <c r="E658" i="2"/>
  <c r="D658" i="2"/>
  <c r="F658" i="2" s="1"/>
  <c r="I658" i="2" s="1"/>
  <c r="G657" i="2"/>
  <c r="E657" i="2"/>
  <c r="H657" i="2" s="1"/>
  <c r="D657" i="2"/>
  <c r="F657" i="2" s="1"/>
  <c r="I657" i="2" s="1"/>
  <c r="G656" i="2"/>
  <c r="E656" i="2"/>
  <c r="D656" i="2"/>
  <c r="F656" i="2" s="1"/>
  <c r="I656" i="2" s="1"/>
  <c r="G655" i="2"/>
  <c r="E655" i="2"/>
  <c r="H655" i="2" s="1"/>
  <c r="D655" i="2"/>
  <c r="F655" i="2" s="1"/>
  <c r="I655" i="2" s="1"/>
  <c r="G654" i="2"/>
  <c r="E654" i="2"/>
  <c r="D654" i="2"/>
  <c r="F654" i="2" s="1"/>
  <c r="I654" i="2" s="1"/>
  <c r="G653" i="2"/>
  <c r="E653" i="2"/>
  <c r="H653" i="2" s="1"/>
  <c r="D653" i="2"/>
  <c r="F653" i="2" s="1"/>
  <c r="I653" i="2" s="1"/>
  <c r="G652" i="2"/>
  <c r="E652" i="2"/>
  <c r="D652" i="2"/>
  <c r="F652" i="2" s="1"/>
  <c r="I652" i="2" s="1"/>
  <c r="G651" i="2"/>
  <c r="E651" i="2"/>
  <c r="H651" i="2" s="1"/>
  <c r="D651" i="2"/>
  <c r="F651" i="2" s="1"/>
  <c r="I651" i="2" s="1"/>
  <c r="G650" i="2"/>
  <c r="E650" i="2"/>
  <c r="D650" i="2"/>
  <c r="F650" i="2" s="1"/>
  <c r="I650" i="2" s="1"/>
  <c r="G649" i="2"/>
  <c r="E649" i="2"/>
  <c r="H649" i="2" s="1"/>
  <c r="D649" i="2"/>
  <c r="F649" i="2" s="1"/>
  <c r="I649" i="2" s="1"/>
  <c r="G648" i="2"/>
  <c r="E648" i="2"/>
  <c r="D648" i="2"/>
  <c r="F648" i="2" s="1"/>
  <c r="I648" i="2" s="1"/>
  <c r="G647" i="2"/>
  <c r="E647" i="2"/>
  <c r="H647" i="2" s="1"/>
  <c r="D647" i="2"/>
  <c r="F647" i="2" s="1"/>
  <c r="I647" i="2" s="1"/>
  <c r="G646" i="2"/>
  <c r="E646" i="2"/>
  <c r="D646" i="2"/>
  <c r="F646" i="2" s="1"/>
  <c r="I646" i="2" s="1"/>
  <c r="G645" i="2"/>
  <c r="E645" i="2"/>
  <c r="H645" i="2" s="1"/>
  <c r="D645" i="2"/>
  <c r="F645" i="2" s="1"/>
  <c r="I645" i="2" s="1"/>
  <c r="G644" i="2"/>
  <c r="E644" i="2"/>
  <c r="D644" i="2"/>
  <c r="F644" i="2" s="1"/>
  <c r="I644" i="2" s="1"/>
  <c r="G643" i="2"/>
  <c r="E643" i="2"/>
  <c r="H643" i="2" s="1"/>
  <c r="D643" i="2"/>
  <c r="F643" i="2" s="1"/>
  <c r="I643" i="2" s="1"/>
  <c r="G642" i="2"/>
  <c r="E642" i="2"/>
  <c r="D642" i="2"/>
  <c r="F642" i="2" s="1"/>
  <c r="I642" i="2" s="1"/>
  <c r="G641" i="2"/>
  <c r="E641" i="2"/>
  <c r="H641" i="2" s="1"/>
  <c r="D641" i="2"/>
  <c r="F641" i="2" s="1"/>
  <c r="I641" i="2" s="1"/>
  <c r="G640" i="2"/>
  <c r="E640" i="2"/>
  <c r="D640" i="2"/>
  <c r="F640" i="2" s="1"/>
  <c r="I640" i="2" s="1"/>
  <c r="G639" i="2"/>
  <c r="E639" i="2"/>
  <c r="H639" i="2" s="1"/>
  <c r="D639" i="2"/>
  <c r="F639" i="2" s="1"/>
  <c r="I639" i="2" s="1"/>
  <c r="G638" i="2"/>
  <c r="E638" i="2"/>
  <c r="D638" i="2"/>
  <c r="F638" i="2" s="1"/>
  <c r="I638" i="2" s="1"/>
  <c r="G637" i="2"/>
  <c r="E637" i="2"/>
  <c r="H637" i="2" s="1"/>
  <c r="D637" i="2"/>
  <c r="F637" i="2" s="1"/>
  <c r="I637" i="2" s="1"/>
  <c r="G636" i="2"/>
  <c r="E636" i="2"/>
  <c r="D636" i="2"/>
  <c r="F636" i="2" s="1"/>
  <c r="I636" i="2" s="1"/>
  <c r="G635" i="2"/>
  <c r="E635" i="2"/>
  <c r="H635" i="2" s="1"/>
  <c r="D635" i="2"/>
  <c r="F635" i="2" s="1"/>
  <c r="I635" i="2" s="1"/>
  <c r="G634" i="2"/>
  <c r="E634" i="2"/>
  <c r="D634" i="2"/>
  <c r="F634" i="2" s="1"/>
  <c r="I634" i="2" s="1"/>
  <c r="G633" i="2"/>
  <c r="E633" i="2"/>
  <c r="H633" i="2" s="1"/>
  <c r="D633" i="2"/>
  <c r="F633" i="2" s="1"/>
  <c r="I633" i="2" s="1"/>
  <c r="G632" i="2"/>
  <c r="E632" i="2"/>
  <c r="D632" i="2"/>
  <c r="F632" i="2" s="1"/>
  <c r="I632" i="2" s="1"/>
  <c r="G631" i="2"/>
  <c r="E631" i="2"/>
  <c r="H631" i="2" s="1"/>
  <c r="D631" i="2"/>
  <c r="F631" i="2" s="1"/>
  <c r="I631" i="2" s="1"/>
  <c r="G630" i="2"/>
  <c r="E630" i="2"/>
  <c r="D630" i="2"/>
  <c r="F630" i="2" s="1"/>
  <c r="I630" i="2" s="1"/>
  <c r="G629" i="2"/>
  <c r="E629" i="2"/>
  <c r="H629" i="2" s="1"/>
  <c r="D629" i="2"/>
  <c r="F629" i="2" s="1"/>
  <c r="I629" i="2" s="1"/>
  <c r="G628" i="2"/>
  <c r="E628" i="2"/>
  <c r="D628" i="2"/>
  <c r="F628" i="2" s="1"/>
  <c r="I628" i="2" s="1"/>
  <c r="G627" i="2"/>
  <c r="E627" i="2"/>
  <c r="H627" i="2" s="1"/>
  <c r="D627" i="2"/>
  <c r="F627" i="2" s="1"/>
  <c r="I627" i="2" s="1"/>
  <c r="G626" i="2"/>
  <c r="E626" i="2"/>
  <c r="D626" i="2"/>
  <c r="F626" i="2" s="1"/>
  <c r="I626" i="2" s="1"/>
  <c r="G625" i="2"/>
  <c r="E625" i="2"/>
  <c r="H625" i="2" s="1"/>
  <c r="D625" i="2"/>
  <c r="F625" i="2" s="1"/>
  <c r="I625" i="2" s="1"/>
  <c r="G624" i="2"/>
  <c r="E624" i="2"/>
  <c r="D624" i="2"/>
  <c r="F624" i="2" s="1"/>
  <c r="I624" i="2" s="1"/>
  <c r="G623" i="2"/>
  <c r="E623" i="2"/>
  <c r="H623" i="2" s="1"/>
  <c r="D623" i="2"/>
  <c r="F623" i="2" s="1"/>
  <c r="I623" i="2" s="1"/>
  <c r="G622" i="2"/>
  <c r="E622" i="2"/>
  <c r="D622" i="2"/>
  <c r="F622" i="2" s="1"/>
  <c r="I622" i="2" s="1"/>
  <c r="G621" i="2"/>
  <c r="E621" i="2"/>
  <c r="H621" i="2" s="1"/>
  <c r="D621" i="2"/>
  <c r="F621" i="2" s="1"/>
  <c r="I621" i="2" s="1"/>
  <c r="G620" i="2"/>
  <c r="E620" i="2"/>
  <c r="D620" i="2"/>
  <c r="F620" i="2" s="1"/>
  <c r="I620" i="2" s="1"/>
  <c r="G619" i="2"/>
  <c r="E619" i="2"/>
  <c r="H619" i="2" s="1"/>
  <c r="D619" i="2"/>
  <c r="F619" i="2" s="1"/>
  <c r="I619" i="2" s="1"/>
  <c r="G618" i="2"/>
  <c r="E618" i="2"/>
  <c r="D618" i="2"/>
  <c r="F618" i="2" s="1"/>
  <c r="I618" i="2" s="1"/>
  <c r="G617" i="2"/>
  <c r="E617" i="2"/>
  <c r="H617" i="2" s="1"/>
  <c r="D617" i="2"/>
  <c r="F617" i="2" s="1"/>
  <c r="I617" i="2" s="1"/>
  <c r="G616" i="2"/>
  <c r="E616" i="2"/>
  <c r="D616" i="2"/>
  <c r="F616" i="2" s="1"/>
  <c r="I616" i="2" s="1"/>
  <c r="G615" i="2"/>
  <c r="E615" i="2"/>
  <c r="H615" i="2" s="1"/>
  <c r="D615" i="2"/>
  <c r="F615" i="2" s="1"/>
  <c r="I615" i="2" s="1"/>
  <c r="G614" i="2"/>
  <c r="E614" i="2"/>
  <c r="D614" i="2"/>
  <c r="F614" i="2" s="1"/>
  <c r="I614" i="2" s="1"/>
  <c r="G613" i="2"/>
  <c r="E613" i="2"/>
  <c r="H613" i="2" s="1"/>
  <c r="D613" i="2"/>
  <c r="F613" i="2" s="1"/>
  <c r="I613" i="2" s="1"/>
  <c r="G612" i="2"/>
  <c r="E612" i="2"/>
  <c r="D612" i="2"/>
  <c r="F612" i="2" s="1"/>
  <c r="I612" i="2" s="1"/>
  <c r="G611" i="2"/>
  <c r="E611" i="2"/>
  <c r="H611" i="2" s="1"/>
  <c r="D611" i="2"/>
  <c r="F611" i="2" s="1"/>
  <c r="I611" i="2" s="1"/>
  <c r="G610" i="2"/>
  <c r="E610" i="2"/>
  <c r="D610" i="2"/>
  <c r="F610" i="2" s="1"/>
  <c r="I610" i="2" s="1"/>
  <c r="G609" i="2"/>
  <c r="E609" i="2"/>
  <c r="H609" i="2" s="1"/>
  <c r="D609" i="2"/>
  <c r="F609" i="2" s="1"/>
  <c r="I609" i="2" s="1"/>
  <c r="G608" i="2"/>
  <c r="E608" i="2"/>
  <c r="D608" i="2"/>
  <c r="F608" i="2" s="1"/>
  <c r="I608" i="2" s="1"/>
  <c r="G607" i="2"/>
  <c r="E607" i="2"/>
  <c r="H607" i="2" s="1"/>
  <c r="D607" i="2"/>
  <c r="F607" i="2" s="1"/>
  <c r="I607" i="2" s="1"/>
  <c r="G606" i="2"/>
  <c r="E606" i="2"/>
  <c r="D606" i="2"/>
  <c r="F606" i="2" s="1"/>
  <c r="I606" i="2" s="1"/>
  <c r="G605" i="2"/>
  <c r="E605" i="2"/>
  <c r="H605" i="2" s="1"/>
  <c r="D605" i="2"/>
  <c r="F605" i="2" s="1"/>
  <c r="I605" i="2" s="1"/>
  <c r="G604" i="2"/>
  <c r="E604" i="2"/>
  <c r="D604" i="2"/>
  <c r="F604" i="2" s="1"/>
  <c r="I604" i="2" s="1"/>
  <c r="G603" i="2"/>
  <c r="E603" i="2"/>
  <c r="H603" i="2" s="1"/>
  <c r="D603" i="2"/>
  <c r="F603" i="2" s="1"/>
  <c r="I603" i="2" s="1"/>
  <c r="G602" i="2"/>
  <c r="E602" i="2"/>
  <c r="D602" i="2"/>
  <c r="F602" i="2" s="1"/>
  <c r="I602" i="2" s="1"/>
  <c r="G601" i="2"/>
  <c r="E601" i="2"/>
  <c r="H601" i="2" s="1"/>
  <c r="D601" i="2"/>
  <c r="F601" i="2" s="1"/>
  <c r="I601" i="2" s="1"/>
  <c r="G600" i="2"/>
  <c r="E600" i="2"/>
  <c r="D600" i="2"/>
  <c r="F600" i="2" s="1"/>
  <c r="I600" i="2" s="1"/>
  <c r="G599" i="2"/>
  <c r="E599" i="2"/>
  <c r="H599" i="2" s="1"/>
  <c r="D599" i="2"/>
  <c r="F599" i="2" s="1"/>
  <c r="I599" i="2" s="1"/>
  <c r="G598" i="2"/>
  <c r="E598" i="2"/>
  <c r="D598" i="2"/>
  <c r="F598" i="2" s="1"/>
  <c r="I598" i="2" s="1"/>
  <c r="G597" i="2"/>
  <c r="E597" i="2"/>
  <c r="H597" i="2" s="1"/>
  <c r="D597" i="2"/>
  <c r="F597" i="2" s="1"/>
  <c r="I597" i="2" s="1"/>
  <c r="G596" i="2"/>
  <c r="E596" i="2"/>
  <c r="D596" i="2"/>
  <c r="F596" i="2" s="1"/>
  <c r="I596" i="2" s="1"/>
  <c r="G595" i="2"/>
  <c r="E595" i="2"/>
  <c r="H595" i="2" s="1"/>
  <c r="D595" i="2"/>
  <c r="F595" i="2" s="1"/>
  <c r="I595" i="2" s="1"/>
  <c r="G594" i="2"/>
  <c r="E594" i="2"/>
  <c r="D594" i="2"/>
  <c r="F594" i="2" s="1"/>
  <c r="I594" i="2" s="1"/>
  <c r="G593" i="2"/>
  <c r="E593" i="2"/>
  <c r="H593" i="2" s="1"/>
  <c r="D593" i="2"/>
  <c r="F593" i="2" s="1"/>
  <c r="I593" i="2" s="1"/>
  <c r="G592" i="2"/>
  <c r="E592" i="2"/>
  <c r="D592" i="2"/>
  <c r="F592" i="2" s="1"/>
  <c r="I592" i="2" s="1"/>
  <c r="G591" i="2"/>
  <c r="E591" i="2"/>
  <c r="H591" i="2" s="1"/>
  <c r="D591" i="2"/>
  <c r="F591" i="2" s="1"/>
  <c r="I591" i="2" s="1"/>
  <c r="G590" i="2"/>
  <c r="E590" i="2"/>
  <c r="D590" i="2"/>
  <c r="F590" i="2" s="1"/>
  <c r="I590" i="2" s="1"/>
  <c r="G589" i="2"/>
  <c r="E589" i="2"/>
  <c r="H589" i="2" s="1"/>
  <c r="D589" i="2"/>
  <c r="F589" i="2" s="1"/>
  <c r="I589" i="2" s="1"/>
  <c r="G588" i="2"/>
  <c r="E588" i="2"/>
  <c r="D588" i="2"/>
  <c r="F588" i="2" s="1"/>
  <c r="I588" i="2" s="1"/>
  <c r="G587" i="2"/>
  <c r="E587" i="2"/>
  <c r="H587" i="2" s="1"/>
  <c r="D587" i="2"/>
  <c r="F587" i="2" s="1"/>
  <c r="I587" i="2" s="1"/>
  <c r="G586" i="2"/>
  <c r="E586" i="2"/>
  <c r="D586" i="2"/>
  <c r="F586" i="2" s="1"/>
  <c r="I586" i="2" s="1"/>
  <c r="G585" i="2"/>
  <c r="E585" i="2"/>
  <c r="H585" i="2" s="1"/>
  <c r="D585" i="2"/>
  <c r="F585" i="2" s="1"/>
  <c r="I585" i="2" s="1"/>
  <c r="G584" i="2"/>
  <c r="E584" i="2"/>
  <c r="D584" i="2"/>
  <c r="F584" i="2" s="1"/>
  <c r="I584" i="2" s="1"/>
  <c r="G583" i="2"/>
  <c r="E583" i="2"/>
  <c r="H583" i="2" s="1"/>
  <c r="D583" i="2"/>
  <c r="F583" i="2" s="1"/>
  <c r="I583" i="2" s="1"/>
  <c r="G582" i="2"/>
  <c r="E582" i="2"/>
  <c r="D582" i="2"/>
  <c r="F582" i="2" s="1"/>
  <c r="I582" i="2" s="1"/>
  <c r="G581" i="2"/>
  <c r="E581" i="2"/>
  <c r="H581" i="2" s="1"/>
  <c r="D581" i="2"/>
  <c r="F581" i="2" s="1"/>
  <c r="I581" i="2" s="1"/>
  <c r="G580" i="2"/>
  <c r="E580" i="2"/>
  <c r="D580" i="2"/>
  <c r="F580" i="2" s="1"/>
  <c r="I580" i="2" s="1"/>
  <c r="G579" i="2"/>
  <c r="E579" i="2"/>
  <c r="H579" i="2" s="1"/>
  <c r="D579" i="2"/>
  <c r="F579" i="2" s="1"/>
  <c r="G578" i="2"/>
  <c r="E578" i="2"/>
  <c r="D578" i="2"/>
  <c r="F578" i="2" s="1"/>
  <c r="I578" i="2" s="1"/>
  <c r="G577" i="2"/>
  <c r="E577" i="2"/>
  <c r="H577" i="2" s="1"/>
  <c r="D577" i="2"/>
  <c r="F577" i="2" s="1"/>
  <c r="G576" i="2"/>
  <c r="E576" i="2"/>
  <c r="D576" i="2"/>
  <c r="F576" i="2" s="1"/>
  <c r="I576" i="2" s="1"/>
  <c r="G575" i="2"/>
  <c r="E575" i="2"/>
  <c r="H575" i="2" s="1"/>
  <c r="D575" i="2"/>
  <c r="F575" i="2" s="1"/>
  <c r="G574" i="2"/>
  <c r="E574" i="2"/>
  <c r="D574" i="2"/>
  <c r="F574" i="2" s="1"/>
  <c r="I574" i="2" s="1"/>
  <c r="G573" i="2"/>
  <c r="E573" i="2"/>
  <c r="H573" i="2" s="1"/>
  <c r="D573" i="2"/>
  <c r="F573" i="2" s="1"/>
  <c r="G572" i="2"/>
  <c r="E572" i="2"/>
  <c r="D572" i="2"/>
  <c r="F572" i="2" s="1"/>
  <c r="I572" i="2" s="1"/>
  <c r="G571" i="2"/>
  <c r="E571" i="2"/>
  <c r="H571" i="2" s="1"/>
  <c r="D571" i="2"/>
  <c r="F571" i="2" s="1"/>
  <c r="G570" i="2"/>
  <c r="E570" i="2"/>
  <c r="D570" i="2"/>
  <c r="F570" i="2" s="1"/>
  <c r="I570" i="2" s="1"/>
  <c r="G569" i="2"/>
  <c r="E569" i="2"/>
  <c r="H569" i="2" s="1"/>
  <c r="D569" i="2"/>
  <c r="F569" i="2" s="1"/>
  <c r="G568" i="2"/>
  <c r="E568" i="2"/>
  <c r="D568" i="2"/>
  <c r="F568" i="2" s="1"/>
  <c r="I568" i="2" s="1"/>
  <c r="G567" i="2"/>
  <c r="E567" i="2"/>
  <c r="H567" i="2" s="1"/>
  <c r="D567" i="2"/>
  <c r="F567" i="2" s="1"/>
  <c r="I567" i="2" s="1"/>
  <c r="G566" i="2"/>
  <c r="E566" i="2"/>
  <c r="D566" i="2"/>
  <c r="F566" i="2" s="1"/>
  <c r="I566" i="2" s="1"/>
  <c r="G565" i="2"/>
  <c r="E565" i="2"/>
  <c r="H565" i="2" s="1"/>
  <c r="D565" i="2"/>
  <c r="F565" i="2" s="1"/>
  <c r="I565" i="2" s="1"/>
  <c r="G564" i="2"/>
  <c r="E564" i="2"/>
  <c r="D564" i="2"/>
  <c r="F564" i="2" s="1"/>
  <c r="I564" i="2" s="1"/>
  <c r="G563" i="2"/>
  <c r="E563" i="2"/>
  <c r="H563" i="2" s="1"/>
  <c r="D563" i="2"/>
  <c r="F563" i="2" s="1"/>
  <c r="I563" i="2" s="1"/>
  <c r="G562" i="2"/>
  <c r="E562" i="2"/>
  <c r="D562" i="2"/>
  <c r="F562" i="2" s="1"/>
  <c r="I562" i="2" s="1"/>
  <c r="G561" i="2"/>
  <c r="E561" i="2"/>
  <c r="H561" i="2" s="1"/>
  <c r="D561" i="2"/>
  <c r="F561" i="2" s="1"/>
  <c r="I561" i="2" s="1"/>
  <c r="G560" i="2"/>
  <c r="E560" i="2"/>
  <c r="D560" i="2"/>
  <c r="F560" i="2" s="1"/>
  <c r="I560" i="2" s="1"/>
  <c r="G559" i="2"/>
  <c r="E559" i="2"/>
  <c r="H559" i="2" s="1"/>
  <c r="D559" i="2"/>
  <c r="F559" i="2" s="1"/>
  <c r="I559" i="2" s="1"/>
  <c r="G558" i="2"/>
  <c r="E558" i="2"/>
  <c r="D558" i="2"/>
  <c r="F558" i="2" s="1"/>
  <c r="I558" i="2" s="1"/>
  <c r="G557" i="2"/>
  <c r="E557" i="2"/>
  <c r="H557" i="2" s="1"/>
  <c r="D557" i="2"/>
  <c r="F557" i="2" s="1"/>
  <c r="I557" i="2" s="1"/>
  <c r="G556" i="2"/>
  <c r="E556" i="2"/>
  <c r="D556" i="2"/>
  <c r="F556" i="2" s="1"/>
  <c r="I556" i="2" s="1"/>
  <c r="G555" i="2"/>
  <c r="E555" i="2"/>
  <c r="H555" i="2" s="1"/>
  <c r="D555" i="2"/>
  <c r="F555" i="2" s="1"/>
  <c r="I555" i="2" s="1"/>
  <c r="G554" i="2"/>
  <c r="E554" i="2"/>
  <c r="D554" i="2"/>
  <c r="F554" i="2" s="1"/>
  <c r="I554" i="2" s="1"/>
  <c r="G553" i="2"/>
  <c r="E553" i="2"/>
  <c r="H553" i="2" s="1"/>
  <c r="D553" i="2"/>
  <c r="F553" i="2" s="1"/>
  <c r="I553" i="2" s="1"/>
  <c r="G552" i="2"/>
  <c r="E552" i="2"/>
  <c r="D552" i="2"/>
  <c r="F552" i="2" s="1"/>
  <c r="I552" i="2" s="1"/>
  <c r="G551" i="2"/>
  <c r="E551" i="2"/>
  <c r="H551" i="2" s="1"/>
  <c r="D551" i="2"/>
  <c r="F551" i="2" s="1"/>
  <c r="I551" i="2" s="1"/>
  <c r="G550" i="2"/>
  <c r="E550" i="2"/>
  <c r="D550" i="2"/>
  <c r="F550" i="2" s="1"/>
  <c r="I550" i="2" s="1"/>
  <c r="G549" i="2"/>
  <c r="E549" i="2"/>
  <c r="H549" i="2" s="1"/>
  <c r="D549" i="2"/>
  <c r="F549" i="2" s="1"/>
  <c r="I549" i="2" s="1"/>
  <c r="G548" i="2"/>
  <c r="E548" i="2"/>
  <c r="D548" i="2"/>
  <c r="F548" i="2" s="1"/>
  <c r="I548" i="2" s="1"/>
  <c r="G547" i="2"/>
  <c r="E547" i="2"/>
  <c r="H547" i="2" s="1"/>
  <c r="D547" i="2"/>
  <c r="F547" i="2" s="1"/>
  <c r="I547" i="2" s="1"/>
  <c r="G546" i="2"/>
  <c r="E546" i="2"/>
  <c r="D546" i="2"/>
  <c r="F546" i="2" s="1"/>
  <c r="I546" i="2" s="1"/>
  <c r="G545" i="2"/>
  <c r="E545" i="2"/>
  <c r="H545" i="2" s="1"/>
  <c r="D545" i="2"/>
  <c r="F545" i="2" s="1"/>
  <c r="I545" i="2" s="1"/>
  <c r="G544" i="2"/>
  <c r="E544" i="2"/>
  <c r="D544" i="2"/>
  <c r="F544" i="2" s="1"/>
  <c r="I544" i="2" s="1"/>
  <c r="G543" i="2"/>
  <c r="E543" i="2"/>
  <c r="H543" i="2" s="1"/>
  <c r="D543" i="2"/>
  <c r="F543" i="2" s="1"/>
  <c r="I543" i="2" s="1"/>
  <c r="G542" i="2"/>
  <c r="E542" i="2"/>
  <c r="D542" i="2"/>
  <c r="F542" i="2" s="1"/>
  <c r="I542" i="2" s="1"/>
  <c r="G541" i="2"/>
  <c r="E541" i="2"/>
  <c r="H541" i="2" s="1"/>
  <c r="D541" i="2"/>
  <c r="F541" i="2" s="1"/>
  <c r="I541" i="2" s="1"/>
  <c r="G540" i="2"/>
  <c r="E540" i="2"/>
  <c r="D540" i="2"/>
  <c r="F540" i="2" s="1"/>
  <c r="I540" i="2" s="1"/>
  <c r="G539" i="2"/>
  <c r="E539" i="2"/>
  <c r="H539" i="2" s="1"/>
  <c r="D539" i="2"/>
  <c r="F539" i="2" s="1"/>
  <c r="I539" i="2" s="1"/>
  <c r="G538" i="2"/>
  <c r="E538" i="2"/>
  <c r="D538" i="2"/>
  <c r="F538" i="2" s="1"/>
  <c r="I538" i="2" s="1"/>
  <c r="G537" i="2"/>
  <c r="E537" i="2"/>
  <c r="H537" i="2" s="1"/>
  <c r="D537" i="2"/>
  <c r="F537" i="2" s="1"/>
  <c r="I537" i="2" s="1"/>
  <c r="G536" i="2"/>
  <c r="E536" i="2"/>
  <c r="D536" i="2"/>
  <c r="F536" i="2" s="1"/>
  <c r="I536" i="2" s="1"/>
  <c r="G535" i="2"/>
  <c r="E535" i="2"/>
  <c r="H535" i="2" s="1"/>
  <c r="D535" i="2"/>
  <c r="F535" i="2" s="1"/>
  <c r="I535" i="2" s="1"/>
  <c r="G534" i="2"/>
  <c r="E534" i="2"/>
  <c r="D534" i="2"/>
  <c r="F534" i="2" s="1"/>
  <c r="I534" i="2" s="1"/>
  <c r="G533" i="2"/>
  <c r="E533" i="2"/>
  <c r="H533" i="2" s="1"/>
  <c r="D533" i="2"/>
  <c r="F533" i="2" s="1"/>
  <c r="I533" i="2" s="1"/>
  <c r="G532" i="2"/>
  <c r="E532" i="2"/>
  <c r="D532" i="2"/>
  <c r="F532" i="2" s="1"/>
  <c r="I532" i="2" s="1"/>
  <c r="G531" i="2"/>
  <c r="E531" i="2"/>
  <c r="H531" i="2" s="1"/>
  <c r="D531" i="2"/>
  <c r="F531" i="2" s="1"/>
  <c r="I531" i="2" s="1"/>
  <c r="G530" i="2"/>
  <c r="E530" i="2"/>
  <c r="D530" i="2"/>
  <c r="F530" i="2" s="1"/>
  <c r="I530" i="2" s="1"/>
  <c r="G529" i="2"/>
  <c r="E529" i="2"/>
  <c r="H529" i="2" s="1"/>
  <c r="D529" i="2"/>
  <c r="F529" i="2" s="1"/>
  <c r="I529" i="2" s="1"/>
  <c r="G528" i="2"/>
  <c r="E528" i="2"/>
  <c r="D528" i="2"/>
  <c r="F528" i="2" s="1"/>
  <c r="I528" i="2" s="1"/>
  <c r="G527" i="2"/>
  <c r="E527" i="2"/>
  <c r="H527" i="2" s="1"/>
  <c r="D527" i="2"/>
  <c r="F527" i="2" s="1"/>
  <c r="I527" i="2" s="1"/>
  <c r="G526" i="2"/>
  <c r="E526" i="2"/>
  <c r="D526" i="2"/>
  <c r="F526" i="2" s="1"/>
  <c r="I526" i="2" s="1"/>
  <c r="G525" i="2"/>
  <c r="E525" i="2"/>
  <c r="H525" i="2" s="1"/>
  <c r="D525" i="2"/>
  <c r="F525" i="2" s="1"/>
  <c r="I525" i="2" s="1"/>
  <c r="G524" i="2"/>
  <c r="E524" i="2"/>
  <c r="D524" i="2"/>
  <c r="F524" i="2" s="1"/>
  <c r="I524" i="2" s="1"/>
  <c r="G523" i="2"/>
  <c r="E523" i="2"/>
  <c r="H523" i="2" s="1"/>
  <c r="D523" i="2"/>
  <c r="F523" i="2" s="1"/>
  <c r="I523" i="2" s="1"/>
  <c r="G522" i="2"/>
  <c r="E522" i="2"/>
  <c r="D522" i="2"/>
  <c r="F522" i="2" s="1"/>
  <c r="I522" i="2" s="1"/>
  <c r="D521" i="2"/>
  <c r="G521" i="2" s="1"/>
  <c r="D520" i="2"/>
  <c r="G520" i="2" s="1"/>
  <c r="D519" i="2"/>
  <c r="G519" i="2" s="1"/>
  <c r="D518" i="2"/>
  <c r="G518" i="2" s="1"/>
  <c r="D517" i="2"/>
  <c r="G517" i="2" s="1"/>
  <c r="D516" i="2"/>
  <c r="G516" i="2" s="1"/>
  <c r="D515" i="2"/>
  <c r="G515" i="2" s="1"/>
  <c r="D514" i="2"/>
  <c r="G514" i="2" s="1"/>
  <c r="D513" i="2"/>
  <c r="G513" i="2" s="1"/>
  <c r="D512" i="2"/>
  <c r="G512" i="2" s="1"/>
  <c r="D511" i="2"/>
  <c r="G511" i="2" s="1"/>
  <c r="D510" i="2"/>
  <c r="G510" i="2" s="1"/>
  <c r="D509" i="2"/>
  <c r="G509" i="2" s="1"/>
  <c r="D508" i="2"/>
  <c r="G508" i="2" s="1"/>
  <c r="D507" i="2"/>
  <c r="G507" i="2" s="1"/>
  <c r="D506" i="2"/>
  <c r="G506" i="2" s="1"/>
  <c r="D505" i="2"/>
  <c r="G505" i="2" s="1"/>
  <c r="D504" i="2"/>
  <c r="G504" i="2" s="1"/>
  <c r="D503" i="2"/>
  <c r="G503" i="2" s="1"/>
  <c r="D502" i="2"/>
  <c r="G502" i="2" s="1"/>
  <c r="D501" i="2"/>
  <c r="G501" i="2" s="1"/>
  <c r="D500" i="2"/>
  <c r="G500" i="2" s="1"/>
  <c r="D499" i="2"/>
  <c r="G499" i="2" s="1"/>
  <c r="D498" i="2"/>
  <c r="G498" i="2" s="1"/>
  <c r="D497" i="2"/>
  <c r="G497" i="2" s="1"/>
  <c r="D496" i="2"/>
  <c r="G496" i="2" s="1"/>
  <c r="D495" i="2"/>
  <c r="G495" i="2" s="1"/>
  <c r="D494" i="2"/>
  <c r="G494" i="2" s="1"/>
  <c r="D493" i="2"/>
  <c r="G493" i="2" s="1"/>
  <c r="D492" i="2"/>
  <c r="G492" i="2" s="1"/>
  <c r="D491" i="2"/>
  <c r="G491" i="2" s="1"/>
  <c r="D490" i="2"/>
  <c r="G490" i="2" s="1"/>
  <c r="D489" i="2"/>
  <c r="G489" i="2" s="1"/>
  <c r="D488" i="2"/>
  <c r="G488" i="2" s="1"/>
  <c r="D487" i="2"/>
  <c r="G487" i="2" s="1"/>
  <c r="D486" i="2"/>
  <c r="G486" i="2" s="1"/>
  <c r="D485" i="2"/>
  <c r="G485" i="2" s="1"/>
  <c r="D484" i="2"/>
  <c r="G484" i="2" s="1"/>
  <c r="D483" i="2"/>
  <c r="G483" i="2" s="1"/>
  <c r="D482" i="2"/>
  <c r="G482" i="2" s="1"/>
  <c r="D481" i="2"/>
  <c r="G481" i="2" s="1"/>
  <c r="D480" i="2"/>
  <c r="G480" i="2" s="1"/>
  <c r="D479" i="2"/>
  <c r="G479" i="2" s="1"/>
  <c r="D478" i="2"/>
  <c r="G478" i="2" s="1"/>
  <c r="D477" i="2"/>
  <c r="G477" i="2" s="1"/>
  <c r="D476" i="2"/>
  <c r="G476" i="2" s="1"/>
  <c r="D475" i="2"/>
  <c r="G475" i="2" s="1"/>
  <c r="D474" i="2"/>
  <c r="G474" i="2" s="1"/>
  <c r="D473" i="2"/>
  <c r="G473" i="2" s="1"/>
  <c r="D472" i="2"/>
  <c r="G472" i="2" s="1"/>
  <c r="D471" i="2"/>
  <c r="G471" i="2" s="1"/>
  <c r="D470" i="2"/>
  <c r="G470" i="2" s="1"/>
  <c r="D469" i="2"/>
  <c r="G469" i="2" s="1"/>
  <c r="D468" i="2"/>
  <c r="G468" i="2" s="1"/>
  <c r="D467" i="2"/>
  <c r="G467" i="2" s="1"/>
  <c r="D466" i="2"/>
  <c r="G466" i="2" s="1"/>
  <c r="D465" i="2"/>
  <c r="F465" i="2" s="1"/>
  <c r="D464" i="2"/>
  <c r="F464" i="2" s="1"/>
  <c r="D463" i="2"/>
  <c r="F463" i="2" s="1"/>
  <c r="D462" i="2"/>
  <c r="F462" i="2" s="1"/>
  <c r="D461" i="2"/>
  <c r="F461" i="2" s="1"/>
  <c r="D460" i="2"/>
  <c r="F460" i="2" s="1"/>
  <c r="D459" i="2"/>
  <c r="F459" i="2" s="1"/>
  <c r="D458" i="2"/>
  <c r="F458" i="2" s="1"/>
  <c r="D457" i="2"/>
  <c r="F457" i="2" s="1"/>
  <c r="D456" i="2"/>
  <c r="F456" i="2" s="1"/>
  <c r="D455" i="2"/>
  <c r="F455" i="2" s="1"/>
  <c r="D454" i="2"/>
  <c r="F454" i="2" s="1"/>
  <c r="D453" i="2"/>
  <c r="F453" i="2" s="1"/>
  <c r="D452" i="2"/>
  <c r="F452" i="2" s="1"/>
  <c r="D451" i="2"/>
  <c r="F451" i="2" s="1"/>
  <c r="D450" i="2"/>
  <c r="F450" i="2" s="1"/>
  <c r="D449" i="2"/>
  <c r="F449" i="2" s="1"/>
  <c r="D448" i="2"/>
  <c r="F448" i="2" s="1"/>
  <c r="D447" i="2"/>
  <c r="F447" i="2" s="1"/>
  <c r="D446" i="2"/>
  <c r="F446" i="2" s="1"/>
  <c r="D445" i="2"/>
  <c r="F445" i="2" s="1"/>
  <c r="D444" i="2"/>
  <c r="F444" i="2" s="1"/>
  <c r="D443" i="2"/>
  <c r="F443" i="2" s="1"/>
  <c r="D442" i="2"/>
  <c r="F442" i="2" s="1"/>
  <c r="D441" i="2"/>
  <c r="F441" i="2" s="1"/>
  <c r="D440" i="2"/>
  <c r="F440" i="2" s="1"/>
  <c r="D439" i="2"/>
  <c r="F439" i="2" s="1"/>
  <c r="D438" i="2"/>
  <c r="F438" i="2" s="1"/>
  <c r="D437" i="2"/>
  <c r="F437" i="2" s="1"/>
  <c r="D436" i="2"/>
  <c r="F436" i="2" s="1"/>
  <c r="D435" i="2"/>
  <c r="F435" i="2" s="1"/>
  <c r="D434" i="2"/>
  <c r="F434" i="2" s="1"/>
  <c r="D433" i="2"/>
  <c r="F433" i="2" s="1"/>
  <c r="D432" i="2"/>
  <c r="F432" i="2" s="1"/>
  <c r="D431" i="2"/>
  <c r="F431" i="2" s="1"/>
  <c r="D430" i="2"/>
  <c r="F430" i="2" s="1"/>
  <c r="D429" i="2"/>
  <c r="F429" i="2" s="1"/>
  <c r="D428" i="2"/>
  <c r="F428" i="2" s="1"/>
  <c r="D427" i="2"/>
  <c r="F427" i="2" s="1"/>
  <c r="D426" i="2"/>
  <c r="F426" i="2" s="1"/>
  <c r="D425" i="2"/>
  <c r="F425" i="2" s="1"/>
  <c r="D424" i="2"/>
  <c r="F424" i="2" s="1"/>
  <c r="D423" i="2"/>
  <c r="F423" i="2" s="1"/>
  <c r="D422" i="2"/>
  <c r="F422" i="2" s="1"/>
  <c r="D421" i="2"/>
  <c r="F421" i="2" s="1"/>
  <c r="D420" i="2"/>
  <c r="F420" i="2" s="1"/>
  <c r="D419" i="2"/>
  <c r="F419" i="2" s="1"/>
  <c r="D418" i="2"/>
  <c r="F418" i="2" s="1"/>
  <c r="D417" i="2"/>
  <c r="F417" i="2" s="1"/>
  <c r="D416" i="2"/>
  <c r="F416" i="2" s="1"/>
  <c r="D415" i="2"/>
  <c r="F415" i="2" s="1"/>
  <c r="D414" i="2"/>
  <c r="F414" i="2" s="1"/>
  <c r="D413" i="2"/>
  <c r="F413" i="2" s="1"/>
  <c r="D412" i="2"/>
  <c r="F412" i="2" s="1"/>
  <c r="D411" i="2"/>
  <c r="F411" i="2" s="1"/>
  <c r="D410" i="2"/>
  <c r="F410" i="2" s="1"/>
  <c r="D409" i="2"/>
  <c r="F409" i="2" s="1"/>
  <c r="D408" i="2"/>
  <c r="F408" i="2" s="1"/>
  <c r="D407" i="2"/>
  <c r="F407" i="2" s="1"/>
  <c r="D406" i="2"/>
  <c r="F406" i="2" s="1"/>
  <c r="D405" i="2"/>
  <c r="F405" i="2" s="1"/>
  <c r="D404" i="2"/>
  <c r="F404" i="2" s="1"/>
  <c r="D403" i="2"/>
  <c r="F403" i="2" s="1"/>
  <c r="D402" i="2"/>
  <c r="F402" i="2" s="1"/>
  <c r="D401" i="2"/>
  <c r="F401" i="2" s="1"/>
  <c r="D400" i="2"/>
  <c r="F400" i="2" s="1"/>
  <c r="D399" i="2"/>
  <c r="F399" i="2" s="1"/>
  <c r="D398" i="2"/>
  <c r="F398" i="2" s="1"/>
  <c r="D397" i="2"/>
  <c r="F397" i="2" s="1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G270" i="2"/>
  <c r="E270" i="2"/>
  <c r="H270" i="2" s="1"/>
  <c r="D270" i="2"/>
  <c r="F270" i="2" s="1"/>
  <c r="I270" i="2" s="1"/>
  <c r="G269" i="2"/>
  <c r="E269" i="2"/>
  <c r="D269" i="2"/>
  <c r="F269" i="2" s="1"/>
  <c r="I269" i="2" s="1"/>
  <c r="G268" i="2"/>
  <c r="E268" i="2"/>
  <c r="H268" i="2" s="1"/>
  <c r="D268" i="2"/>
  <c r="F268" i="2" s="1"/>
  <c r="I268" i="2" s="1"/>
  <c r="G267" i="2"/>
  <c r="E267" i="2"/>
  <c r="D267" i="2"/>
  <c r="F267" i="2" s="1"/>
  <c r="I267" i="2" s="1"/>
  <c r="G266" i="2"/>
  <c r="E266" i="2"/>
  <c r="H266" i="2" s="1"/>
  <c r="D266" i="2"/>
  <c r="F266" i="2" s="1"/>
  <c r="I266" i="2" s="1"/>
  <c r="G265" i="2"/>
  <c r="E265" i="2"/>
  <c r="D265" i="2"/>
  <c r="F265" i="2" s="1"/>
  <c r="I265" i="2" s="1"/>
  <c r="G264" i="2"/>
  <c r="E264" i="2"/>
  <c r="H264" i="2" s="1"/>
  <c r="D264" i="2"/>
  <c r="F264" i="2" s="1"/>
  <c r="I264" i="2" s="1"/>
  <c r="G263" i="2"/>
  <c r="E263" i="2"/>
  <c r="D263" i="2"/>
  <c r="F263" i="2" s="1"/>
  <c r="I263" i="2" s="1"/>
  <c r="G262" i="2"/>
  <c r="E262" i="2"/>
  <c r="H262" i="2" s="1"/>
  <c r="D262" i="2"/>
  <c r="F262" i="2" s="1"/>
  <c r="I262" i="2" s="1"/>
  <c r="G261" i="2"/>
  <c r="E261" i="2"/>
  <c r="D261" i="2"/>
  <c r="F261" i="2" s="1"/>
  <c r="I261" i="2" s="1"/>
  <c r="G260" i="2"/>
  <c r="E260" i="2"/>
  <c r="H260" i="2" s="1"/>
  <c r="D260" i="2"/>
  <c r="F260" i="2" s="1"/>
  <c r="I260" i="2" s="1"/>
  <c r="G259" i="2"/>
  <c r="E259" i="2"/>
  <c r="D259" i="2"/>
  <c r="F259" i="2" s="1"/>
  <c r="I259" i="2" s="1"/>
  <c r="G258" i="2"/>
  <c r="E258" i="2"/>
  <c r="H258" i="2" s="1"/>
  <c r="D258" i="2"/>
  <c r="F258" i="2" s="1"/>
  <c r="I258" i="2" s="1"/>
  <c r="G257" i="2"/>
  <c r="E257" i="2"/>
  <c r="D257" i="2"/>
  <c r="F257" i="2" s="1"/>
  <c r="I257" i="2" s="1"/>
  <c r="G256" i="2"/>
  <c r="E256" i="2"/>
  <c r="H256" i="2" s="1"/>
  <c r="D256" i="2"/>
  <c r="F256" i="2" s="1"/>
  <c r="I256" i="2" s="1"/>
  <c r="G255" i="2"/>
  <c r="E255" i="2"/>
  <c r="D255" i="2"/>
  <c r="F255" i="2" s="1"/>
  <c r="I255" i="2" s="1"/>
  <c r="G254" i="2"/>
  <c r="E254" i="2"/>
  <c r="H254" i="2" s="1"/>
  <c r="D254" i="2"/>
  <c r="F254" i="2" s="1"/>
  <c r="I254" i="2" s="1"/>
  <c r="G253" i="2"/>
  <c r="E253" i="2"/>
  <c r="D253" i="2"/>
  <c r="F253" i="2" s="1"/>
  <c r="I253" i="2" s="1"/>
  <c r="G252" i="2"/>
  <c r="E252" i="2"/>
  <c r="H252" i="2" s="1"/>
  <c r="D252" i="2"/>
  <c r="F252" i="2" s="1"/>
  <c r="I252" i="2" s="1"/>
  <c r="G251" i="2"/>
  <c r="E251" i="2"/>
  <c r="D251" i="2"/>
  <c r="F251" i="2" s="1"/>
  <c r="I251" i="2" s="1"/>
  <c r="G250" i="2"/>
  <c r="E250" i="2"/>
  <c r="H250" i="2" s="1"/>
  <c r="D250" i="2"/>
  <c r="F250" i="2" s="1"/>
  <c r="I250" i="2" s="1"/>
  <c r="G249" i="2"/>
  <c r="E249" i="2"/>
  <c r="D249" i="2"/>
  <c r="F249" i="2" s="1"/>
  <c r="I249" i="2" s="1"/>
  <c r="G248" i="2"/>
  <c r="E248" i="2"/>
  <c r="H248" i="2" s="1"/>
  <c r="D248" i="2"/>
  <c r="F248" i="2" s="1"/>
  <c r="I248" i="2" s="1"/>
  <c r="G247" i="2"/>
  <c r="E247" i="2"/>
  <c r="D247" i="2"/>
  <c r="F247" i="2" s="1"/>
  <c r="I247" i="2" s="1"/>
  <c r="G246" i="2"/>
  <c r="E246" i="2"/>
  <c r="H246" i="2" s="1"/>
  <c r="D246" i="2"/>
  <c r="F246" i="2" s="1"/>
  <c r="I246" i="2" s="1"/>
  <c r="G245" i="2"/>
  <c r="E245" i="2"/>
  <c r="D245" i="2"/>
  <c r="F245" i="2" s="1"/>
  <c r="I245" i="2" s="1"/>
  <c r="G244" i="2"/>
  <c r="E244" i="2"/>
  <c r="H244" i="2" s="1"/>
  <c r="D244" i="2"/>
  <c r="F244" i="2" s="1"/>
  <c r="I244" i="2" s="1"/>
  <c r="G243" i="2"/>
  <c r="E243" i="2"/>
  <c r="D243" i="2"/>
  <c r="F243" i="2" s="1"/>
  <c r="I243" i="2" s="1"/>
  <c r="G242" i="2"/>
  <c r="E242" i="2"/>
  <c r="H242" i="2" s="1"/>
  <c r="D242" i="2"/>
  <c r="F242" i="2" s="1"/>
  <c r="I242" i="2" s="1"/>
  <c r="G241" i="2"/>
  <c r="E241" i="2"/>
  <c r="D241" i="2"/>
  <c r="F241" i="2" s="1"/>
  <c r="I241" i="2" s="1"/>
  <c r="G240" i="2"/>
  <c r="E240" i="2"/>
  <c r="H240" i="2" s="1"/>
  <c r="D240" i="2"/>
  <c r="F240" i="2" s="1"/>
  <c r="I240" i="2" s="1"/>
  <c r="G239" i="2"/>
  <c r="E239" i="2"/>
  <c r="D239" i="2"/>
  <c r="F239" i="2" s="1"/>
  <c r="I239" i="2" s="1"/>
  <c r="G238" i="2"/>
  <c r="E238" i="2"/>
  <c r="H238" i="2" s="1"/>
  <c r="D238" i="2"/>
  <c r="F238" i="2" s="1"/>
  <c r="I238" i="2" s="1"/>
  <c r="G237" i="2"/>
  <c r="E237" i="2"/>
  <c r="D237" i="2"/>
  <c r="F237" i="2" s="1"/>
  <c r="I237" i="2" s="1"/>
  <c r="G236" i="2"/>
  <c r="E236" i="2"/>
  <c r="H236" i="2" s="1"/>
  <c r="D236" i="2"/>
  <c r="F236" i="2" s="1"/>
  <c r="I236" i="2" s="1"/>
  <c r="G235" i="2"/>
  <c r="E235" i="2"/>
  <c r="D235" i="2"/>
  <c r="F235" i="2" s="1"/>
  <c r="I235" i="2" s="1"/>
  <c r="G234" i="2"/>
  <c r="E234" i="2"/>
  <c r="H234" i="2" s="1"/>
  <c r="D234" i="2"/>
  <c r="F234" i="2" s="1"/>
  <c r="I234" i="2" s="1"/>
  <c r="G233" i="2"/>
  <c r="E233" i="2"/>
  <c r="D233" i="2"/>
  <c r="F233" i="2" s="1"/>
  <c r="I233" i="2" s="1"/>
  <c r="G232" i="2"/>
  <c r="E232" i="2"/>
  <c r="H232" i="2" s="1"/>
  <c r="D232" i="2"/>
  <c r="F232" i="2" s="1"/>
  <c r="I232" i="2" s="1"/>
  <c r="G231" i="2"/>
  <c r="E231" i="2"/>
  <c r="D231" i="2"/>
  <c r="F231" i="2" s="1"/>
  <c r="I231" i="2" s="1"/>
  <c r="G230" i="2"/>
  <c r="E230" i="2"/>
  <c r="H230" i="2" s="1"/>
  <c r="D230" i="2"/>
  <c r="F230" i="2" s="1"/>
  <c r="I230" i="2" s="1"/>
  <c r="G229" i="2"/>
  <c r="E229" i="2"/>
  <c r="D229" i="2"/>
  <c r="F229" i="2" s="1"/>
  <c r="I229" i="2" s="1"/>
  <c r="G228" i="2"/>
  <c r="E228" i="2"/>
  <c r="H228" i="2" s="1"/>
  <c r="D228" i="2"/>
  <c r="F228" i="2" s="1"/>
  <c r="I228" i="2" s="1"/>
  <c r="G227" i="2"/>
  <c r="E227" i="2"/>
  <c r="D227" i="2"/>
  <c r="F227" i="2" s="1"/>
  <c r="I227" i="2" s="1"/>
  <c r="G226" i="2"/>
  <c r="E226" i="2"/>
  <c r="H226" i="2" s="1"/>
  <c r="D226" i="2"/>
  <c r="F226" i="2" s="1"/>
  <c r="I226" i="2" s="1"/>
  <c r="G225" i="2"/>
  <c r="E225" i="2"/>
  <c r="D225" i="2"/>
  <c r="F225" i="2" s="1"/>
  <c r="I225" i="2" s="1"/>
  <c r="G224" i="2"/>
  <c r="E224" i="2"/>
  <c r="H224" i="2" s="1"/>
  <c r="D224" i="2"/>
  <c r="F224" i="2" s="1"/>
  <c r="I224" i="2" s="1"/>
  <c r="G223" i="2"/>
  <c r="E223" i="2"/>
  <c r="D223" i="2"/>
  <c r="F223" i="2" s="1"/>
  <c r="I223" i="2" s="1"/>
  <c r="G222" i="2"/>
  <c r="E222" i="2"/>
  <c r="H222" i="2" s="1"/>
  <c r="D222" i="2"/>
  <c r="F222" i="2" s="1"/>
  <c r="I222" i="2" s="1"/>
  <c r="G221" i="2"/>
  <c r="E221" i="2"/>
  <c r="D221" i="2"/>
  <c r="F221" i="2" s="1"/>
  <c r="I221" i="2" s="1"/>
  <c r="G220" i="2"/>
  <c r="E220" i="2"/>
  <c r="H220" i="2" s="1"/>
  <c r="D220" i="2"/>
  <c r="F220" i="2" s="1"/>
  <c r="I220" i="2" s="1"/>
  <c r="G219" i="2"/>
  <c r="E219" i="2"/>
  <c r="D219" i="2"/>
  <c r="F219" i="2" s="1"/>
  <c r="I219" i="2" s="1"/>
  <c r="G218" i="2"/>
  <c r="E218" i="2"/>
  <c r="H218" i="2" s="1"/>
  <c r="D218" i="2"/>
  <c r="F218" i="2" s="1"/>
  <c r="I218" i="2" s="1"/>
  <c r="G217" i="2"/>
  <c r="E217" i="2"/>
  <c r="D217" i="2"/>
  <c r="F217" i="2" s="1"/>
  <c r="I217" i="2" s="1"/>
  <c r="G216" i="2"/>
  <c r="E216" i="2"/>
  <c r="H216" i="2" s="1"/>
  <c r="D216" i="2"/>
  <c r="F216" i="2" s="1"/>
  <c r="I216" i="2" s="1"/>
  <c r="G215" i="2"/>
  <c r="E215" i="2"/>
  <c r="D215" i="2"/>
  <c r="F215" i="2" s="1"/>
  <c r="I215" i="2" s="1"/>
  <c r="G214" i="2"/>
  <c r="E214" i="2"/>
  <c r="H214" i="2" s="1"/>
  <c r="D214" i="2"/>
  <c r="F214" i="2" s="1"/>
  <c r="I214" i="2" s="1"/>
  <c r="G213" i="2"/>
  <c r="E213" i="2"/>
  <c r="D213" i="2"/>
  <c r="F213" i="2" s="1"/>
  <c r="I213" i="2" s="1"/>
  <c r="G212" i="2"/>
  <c r="E212" i="2"/>
  <c r="H212" i="2" s="1"/>
  <c r="D212" i="2"/>
  <c r="F212" i="2" s="1"/>
  <c r="I212" i="2" s="1"/>
  <c r="G211" i="2"/>
  <c r="E211" i="2"/>
  <c r="D211" i="2"/>
  <c r="F211" i="2" s="1"/>
  <c r="I211" i="2" s="1"/>
  <c r="G210" i="2"/>
  <c r="E210" i="2"/>
  <c r="H210" i="2" s="1"/>
  <c r="D210" i="2"/>
  <c r="F210" i="2" s="1"/>
  <c r="I210" i="2" s="1"/>
  <c r="G209" i="2"/>
  <c r="E209" i="2"/>
  <c r="D209" i="2"/>
  <c r="F209" i="2" s="1"/>
  <c r="I209" i="2" s="1"/>
  <c r="G208" i="2"/>
  <c r="E208" i="2"/>
  <c r="H208" i="2" s="1"/>
  <c r="D208" i="2"/>
  <c r="F208" i="2" s="1"/>
  <c r="I208" i="2" s="1"/>
  <c r="G207" i="2"/>
  <c r="E207" i="2"/>
  <c r="D207" i="2"/>
  <c r="F207" i="2" s="1"/>
  <c r="I207" i="2" s="1"/>
  <c r="G206" i="2"/>
  <c r="E206" i="2"/>
  <c r="H206" i="2" s="1"/>
  <c r="D206" i="2"/>
  <c r="F206" i="2" s="1"/>
  <c r="I206" i="2" s="1"/>
  <c r="G205" i="2"/>
  <c r="E205" i="2"/>
  <c r="D205" i="2"/>
  <c r="F205" i="2" s="1"/>
  <c r="I205" i="2" s="1"/>
  <c r="G204" i="2"/>
  <c r="E204" i="2"/>
  <c r="H204" i="2" s="1"/>
  <c r="D204" i="2"/>
  <c r="F204" i="2" s="1"/>
  <c r="I204" i="2" s="1"/>
  <c r="G203" i="2"/>
  <c r="E203" i="2"/>
  <c r="D203" i="2"/>
  <c r="F203" i="2" s="1"/>
  <c r="I203" i="2" s="1"/>
  <c r="G202" i="2"/>
  <c r="E202" i="2"/>
  <c r="H202" i="2" s="1"/>
  <c r="D202" i="2"/>
  <c r="F202" i="2" s="1"/>
  <c r="I202" i="2" s="1"/>
  <c r="G201" i="2"/>
  <c r="E201" i="2"/>
  <c r="D201" i="2"/>
  <c r="F201" i="2" s="1"/>
  <c r="I201" i="2" s="1"/>
  <c r="G200" i="2"/>
  <c r="E200" i="2"/>
  <c r="H200" i="2" s="1"/>
  <c r="D200" i="2"/>
  <c r="F200" i="2" s="1"/>
  <c r="I200" i="2" s="1"/>
  <c r="G199" i="2"/>
  <c r="E199" i="2"/>
  <c r="D199" i="2"/>
  <c r="F199" i="2" s="1"/>
  <c r="I199" i="2" s="1"/>
  <c r="G198" i="2"/>
  <c r="E198" i="2"/>
  <c r="H198" i="2" s="1"/>
  <c r="D198" i="2"/>
  <c r="F198" i="2" s="1"/>
  <c r="I198" i="2" s="1"/>
  <c r="G197" i="2"/>
  <c r="E197" i="2"/>
  <c r="D197" i="2"/>
  <c r="F197" i="2" s="1"/>
  <c r="I197" i="2" s="1"/>
  <c r="G196" i="2"/>
  <c r="E196" i="2"/>
  <c r="H196" i="2" s="1"/>
  <c r="D196" i="2"/>
  <c r="F196" i="2" s="1"/>
  <c r="I196" i="2" s="1"/>
  <c r="G195" i="2"/>
  <c r="E195" i="2"/>
  <c r="D195" i="2"/>
  <c r="F195" i="2" s="1"/>
  <c r="I195" i="2" s="1"/>
  <c r="G194" i="2"/>
  <c r="E194" i="2"/>
  <c r="H194" i="2" s="1"/>
  <c r="D194" i="2"/>
  <c r="F194" i="2" s="1"/>
  <c r="I194" i="2" s="1"/>
  <c r="G193" i="2"/>
  <c r="E193" i="2"/>
  <c r="D193" i="2"/>
  <c r="F193" i="2" s="1"/>
  <c r="I193" i="2" s="1"/>
  <c r="G192" i="2"/>
  <c r="E192" i="2"/>
  <c r="H192" i="2" s="1"/>
  <c r="D192" i="2"/>
  <c r="F192" i="2" s="1"/>
  <c r="I192" i="2" s="1"/>
  <c r="G191" i="2"/>
  <c r="E191" i="2"/>
  <c r="D191" i="2"/>
  <c r="F191" i="2" s="1"/>
  <c r="I191" i="2" s="1"/>
  <c r="G190" i="2"/>
  <c r="E190" i="2"/>
  <c r="H190" i="2" s="1"/>
  <c r="D190" i="2"/>
  <c r="F190" i="2" s="1"/>
  <c r="I190" i="2" s="1"/>
  <c r="G189" i="2"/>
  <c r="E189" i="2"/>
  <c r="D189" i="2"/>
  <c r="F189" i="2" s="1"/>
  <c r="I189" i="2" s="1"/>
  <c r="G188" i="2"/>
  <c r="E188" i="2"/>
  <c r="H188" i="2" s="1"/>
  <c r="D188" i="2"/>
  <c r="F188" i="2" s="1"/>
  <c r="I188" i="2" s="1"/>
  <c r="G187" i="2"/>
  <c r="E187" i="2"/>
  <c r="D187" i="2"/>
  <c r="F187" i="2" s="1"/>
  <c r="I187" i="2" s="1"/>
  <c r="G186" i="2"/>
  <c r="E186" i="2"/>
  <c r="H186" i="2" s="1"/>
  <c r="D186" i="2"/>
  <c r="F186" i="2" s="1"/>
  <c r="I186" i="2" s="1"/>
  <c r="G185" i="2"/>
  <c r="E185" i="2"/>
  <c r="D185" i="2"/>
  <c r="F185" i="2" s="1"/>
  <c r="I185" i="2" s="1"/>
  <c r="G184" i="2"/>
  <c r="E184" i="2"/>
  <c r="H184" i="2" s="1"/>
  <c r="D184" i="2"/>
  <c r="F184" i="2" s="1"/>
  <c r="I184" i="2" s="1"/>
  <c r="G183" i="2"/>
  <c r="E183" i="2"/>
  <c r="D183" i="2"/>
  <c r="F183" i="2" s="1"/>
  <c r="I183" i="2" s="1"/>
  <c r="G182" i="2"/>
  <c r="E182" i="2"/>
  <c r="H182" i="2" s="1"/>
  <c r="D182" i="2"/>
  <c r="F182" i="2" s="1"/>
  <c r="I182" i="2" s="1"/>
  <c r="G181" i="2"/>
  <c r="E181" i="2"/>
  <c r="D181" i="2"/>
  <c r="F181" i="2" s="1"/>
  <c r="I181" i="2" s="1"/>
  <c r="G180" i="2"/>
  <c r="E180" i="2"/>
  <c r="H180" i="2" s="1"/>
  <c r="D180" i="2"/>
  <c r="F180" i="2" s="1"/>
  <c r="I180" i="2" s="1"/>
  <c r="G179" i="2"/>
  <c r="E179" i="2"/>
  <c r="D179" i="2"/>
  <c r="F179" i="2" s="1"/>
  <c r="I179" i="2" s="1"/>
  <c r="G178" i="2"/>
  <c r="E178" i="2"/>
  <c r="H178" i="2" s="1"/>
  <c r="D178" i="2"/>
  <c r="F178" i="2" s="1"/>
  <c r="I178" i="2" s="1"/>
  <c r="G177" i="2"/>
  <c r="E177" i="2"/>
  <c r="D177" i="2"/>
  <c r="F177" i="2" s="1"/>
  <c r="I177" i="2" s="1"/>
  <c r="G176" i="2"/>
  <c r="E176" i="2"/>
  <c r="H176" i="2" s="1"/>
  <c r="D176" i="2"/>
  <c r="F176" i="2" s="1"/>
  <c r="I176" i="2" s="1"/>
  <c r="G175" i="2"/>
  <c r="E175" i="2"/>
  <c r="D175" i="2"/>
  <c r="F175" i="2" s="1"/>
  <c r="I175" i="2" s="1"/>
  <c r="G174" i="2"/>
  <c r="E174" i="2"/>
  <c r="H174" i="2" s="1"/>
  <c r="D174" i="2"/>
  <c r="F174" i="2" s="1"/>
  <c r="I174" i="2" s="1"/>
  <c r="G173" i="2"/>
  <c r="E173" i="2"/>
  <c r="D173" i="2"/>
  <c r="F173" i="2" s="1"/>
  <c r="I173" i="2" s="1"/>
  <c r="G172" i="2"/>
  <c r="E172" i="2"/>
  <c r="H172" i="2" s="1"/>
  <c r="D172" i="2"/>
  <c r="F172" i="2" s="1"/>
  <c r="I172" i="2" s="1"/>
  <c r="G171" i="2"/>
  <c r="E171" i="2"/>
  <c r="D171" i="2"/>
  <c r="F171" i="2" s="1"/>
  <c r="I171" i="2" s="1"/>
  <c r="G170" i="2"/>
  <c r="E170" i="2"/>
  <c r="H170" i="2" s="1"/>
  <c r="D170" i="2"/>
  <c r="F170" i="2" s="1"/>
  <c r="I170" i="2" s="1"/>
  <c r="G169" i="2"/>
  <c r="E169" i="2"/>
  <c r="D169" i="2"/>
  <c r="F169" i="2" s="1"/>
  <c r="I169" i="2" s="1"/>
  <c r="G168" i="2"/>
  <c r="E168" i="2"/>
  <c r="H168" i="2" s="1"/>
  <c r="D168" i="2"/>
  <c r="F168" i="2" s="1"/>
  <c r="I168" i="2" s="1"/>
  <c r="G167" i="2"/>
  <c r="E167" i="2"/>
  <c r="D167" i="2"/>
  <c r="F167" i="2" s="1"/>
  <c r="I167" i="2" s="1"/>
  <c r="G166" i="2"/>
  <c r="E166" i="2"/>
  <c r="H166" i="2" s="1"/>
  <c r="D166" i="2"/>
  <c r="F166" i="2" s="1"/>
  <c r="I166" i="2" s="1"/>
  <c r="G165" i="2"/>
  <c r="E165" i="2"/>
  <c r="D165" i="2"/>
  <c r="F165" i="2" s="1"/>
  <c r="I165" i="2" s="1"/>
  <c r="G164" i="2"/>
  <c r="E164" i="2"/>
  <c r="H164" i="2" s="1"/>
  <c r="D164" i="2"/>
  <c r="F164" i="2" s="1"/>
  <c r="I164" i="2" s="1"/>
  <c r="G163" i="2"/>
  <c r="E163" i="2"/>
  <c r="D163" i="2"/>
  <c r="F163" i="2" s="1"/>
  <c r="I163" i="2" s="1"/>
  <c r="G162" i="2"/>
  <c r="E162" i="2"/>
  <c r="H162" i="2" s="1"/>
  <c r="D162" i="2"/>
  <c r="F162" i="2" s="1"/>
  <c r="I162" i="2" s="1"/>
  <c r="G161" i="2"/>
  <c r="E161" i="2"/>
  <c r="D161" i="2"/>
  <c r="F161" i="2" s="1"/>
  <c r="I161" i="2" s="1"/>
  <c r="G160" i="2"/>
  <c r="E160" i="2"/>
  <c r="H160" i="2" s="1"/>
  <c r="D160" i="2"/>
  <c r="F160" i="2" s="1"/>
  <c r="I160" i="2" s="1"/>
  <c r="G159" i="2"/>
  <c r="E159" i="2"/>
  <c r="D159" i="2"/>
  <c r="F159" i="2" s="1"/>
  <c r="I159" i="2" s="1"/>
  <c r="G158" i="2"/>
  <c r="E158" i="2"/>
  <c r="H158" i="2" s="1"/>
  <c r="D158" i="2"/>
  <c r="F158" i="2" s="1"/>
  <c r="I158" i="2" s="1"/>
  <c r="G157" i="2"/>
  <c r="E157" i="2"/>
  <c r="D157" i="2"/>
  <c r="F157" i="2" s="1"/>
  <c r="I157" i="2" s="1"/>
  <c r="G156" i="2"/>
  <c r="E156" i="2"/>
  <c r="H156" i="2" s="1"/>
  <c r="D156" i="2"/>
  <c r="F156" i="2" s="1"/>
  <c r="I156" i="2" s="1"/>
  <c r="G155" i="2"/>
  <c r="E155" i="2"/>
  <c r="D155" i="2"/>
  <c r="F155" i="2" s="1"/>
  <c r="I155" i="2" s="1"/>
  <c r="G154" i="2"/>
  <c r="E154" i="2"/>
  <c r="H154" i="2" s="1"/>
  <c r="D154" i="2"/>
  <c r="F154" i="2" s="1"/>
  <c r="I154" i="2" s="1"/>
  <c r="G153" i="2"/>
  <c r="E153" i="2"/>
  <c r="D153" i="2"/>
  <c r="F153" i="2" s="1"/>
  <c r="I153" i="2" s="1"/>
  <c r="G152" i="2"/>
  <c r="E152" i="2"/>
  <c r="H152" i="2" s="1"/>
  <c r="D152" i="2"/>
  <c r="F152" i="2" s="1"/>
  <c r="I152" i="2" s="1"/>
  <c r="G151" i="2"/>
  <c r="E151" i="2"/>
  <c r="D151" i="2"/>
  <c r="F151" i="2" s="1"/>
  <c r="I151" i="2" s="1"/>
  <c r="G150" i="2"/>
  <c r="E150" i="2"/>
  <c r="H150" i="2" s="1"/>
  <c r="D150" i="2"/>
  <c r="F150" i="2" s="1"/>
  <c r="I150" i="2" s="1"/>
  <c r="G149" i="2"/>
  <c r="E149" i="2"/>
  <c r="D149" i="2"/>
  <c r="F149" i="2" s="1"/>
  <c r="I149" i="2" s="1"/>
  <c r="G148" i="2"/>
  <c r="E148" i="2"/>
  <c r="H148" i="2" s="1"/>
  <c r="D148" i="2"/>
  <c r="F148" i="2" s="1"/>
  <c r="I148" i="2" s="1"/>
  <c r="G147" i="2"/>
  <c r="E147" i="2"/>
  <c r="D147" i="2"/>
  <c r="F147" i="2" s="1"/>
  <c r="I147" i="2" s="1"/>
  <c r="G146" i="2"/>
  <c r="E146" i="2"/>
  <c r="H146" i="2" s="1"/>
  <c r="D146" i="2"/>
  <c r="F146" i="2" s="1"/>
  <c r="I146" i="2" s="1"/>
  <c r="G145" i="2"/>
  <c r="E145" i="2"/>
  <c r="D145" i="2"/>
  <c r="F145" i="2" s="1"/>
  <c r="I145" i="2" s="1"/>
  <c r="G144" i="2"/>
  <c r="E144" i="2"/>
  <c r="H144" i="2" s="1"/>
  <c r="D144" i="2"/>
  <c r="F144" i="2" s="1"/>
  <c r="I144" i="2" s="1"/>
  <c r="G143" i="2"/>
  <c r="E143" i="2"/>
  <c r="D143" i="2"/>
  <c r="F143" i="2" s="1"/>
  <c r="I143" i="2" s="1"/>
  <c r="G142" i="2"/>
  <c r="E142" i="2"/>
  <c r="H142" i="2" s="1"/>
  <c r="D142" i="2"/>
  <c r="F142" i="2" s="1"/>
  <c r="I142" i="2" s="1"/>
  <c r="G141" i="2"/>
  <c r="E141" i="2"/>
  <c r="D141" i="2"/>
  <c r="F141" i="2" s="1"/>
  <c r="I141" i="2" s="1"/>
  <c r="G140" i="2"/>
  <c r="E140" i="2"/>
  <c r="H140" i="2" s="1"/>
  <c r="D140" i="2"/>
  <c r="F140" i="2" s="1"/>
  <c r="I140" i="2" s="1"/>
  <c r="G139" i="2"/>
  <c r="E139" i="2"/>
  <c r="D139" i="2"/>
  <c r="F139" i="2" s="1"/>
  <c r="I139" i="2" s="1"/>
  <c r="G138" i="2"/>
  <c r="E138" i="2"/>
  <c r="H138" i="2" s="1"/>
  <c r="D138" i="2"/>
  <c r="F138" i="2" s="1"/>
  <c r="I138" i="2" s="1"/>
  <c r="G137" i="2"/>
  <c r="E137" i="2"/>
  <c r="D137" i="2"/>
  <c r="F137" i="2" s="1"/>
  <c r="I137" i="2" s="1"/>
  <c r="G136" i="2"/>
  <c r="E136" i="2"/>
  <c r="H136" i="2" s="1"/>
  <c r="D136" i="2"/>
  <c r="F136" i="2" s="1"/>
  <c r="I136" i="2" s="1"/>
  <c r="G135" i="2"/>
  <c r="E135" i="2"/>
  <c r="D135" i="2"/>
  <c r="F135" i="2" s="1"/>
  <c r="I135" i="2" s="1"/>
  <c r="G134" i="2"/>
  <c r="E134" i="2"/>
  <c r="H134" i="2" s="1"/>
  <c r="D134" i="2"/>
  <c r="F134" i="2" s="1"/>
  <c r="I134" i="2" s="1"/>
  <c r="G133" i="2"/>
  <c r="E133" i="2"/>
  <c r="D133" i="2"/>
  <c r="F133" i="2" s="1"/>
  <c r="I133" i="2" s="1"/>
  <c r="G132" i="2"/>
  <c r="E132" i="2"/>
  <c r="H132" i="2" s="1"/>
  <c r="D132" i="2"/>
  <c r="F132" i="2" s="1"/>
  <c r="I132" i="2" s="1"/>
  <c r="G131" i="2"/>
  <c r="E131" i="2"/>
  <c r="D131" i="2"/>
  <c r="F131" i="2" s="1"/>
  <c r="I131" i="2" s="1"/>
  <c r="G130" i="2"/>
  <c r="E130" i="2"/>
  <c r="H130" i="2" s="1"/>
  <c r="D130" i="2"/>
  <c r="F130" i="2" s="1"/>
  <c r="I130" i="2" s="1"/>
  <c r="G129" i="2"/>
  <c r="E129" i="2"/>
  <c r="D129" i="2"/>
  <c r="F129" i="2" s="1"/>
  <c r="I129" i="2" s="1"/>
  <c r="G128" i="2"/>
  <c r="E128" i="2"/>
  <c r="H128" i="2" s="1"/>
  <c r="D128" i="2"/>
  <c r="F128" i="2" s="1"/>
  <c r="I128" i="2" s="1"/>
  <c r="G127" i="2"/>
  <c r="E127" i="2"/>
  <c r="D127" i="2"/>
  <c r="F127" i="2" s="1"/>
  <c r="I127" i="2" s="1"/>
  <c r="G126" i="2"/>
  <c r="E126" i="2"/>
  <c r="H126" i="2" s="1"/>
  <c r="D126" i="2"/>
  <c r="F126" i="2" s="1"/>
  <c r="I126" i="2" s="1"/>
  <c r="G125" i="2"/>
  <c r="E125" i="2"/>
  <c r="D125" i="2"/>
  <c r="F125" i="2" s="1"/>
  <c r="I125" i="2" s="1"/>
  <c r="G124" i="2"/>
  <c r="E124" i="2"/>
  <c r="H124" i="2" s="1"/>
  <c r="D124" i="2"/>
  <c r="F124" i="2" s="1"/>
  <c r="I124" i="2" s="1"/>
  <c r="G123" i="2"/>
  <c r="E123" i="2"/>
  <c r="D123" i="2"/>
  <c r="F123" i="2" s="1"/>
  <c r="I123" i="2" s="1"/>
  <c r="G122" i="2"/>
  <c r="E122" i="2"/>
  <c r="H122" i="2" s="1"/>
  <c r="D122" i="2"/>
  <c r="F122" i="2" s="1"/>
  <c r="I122" i="2" s="1"/>
  <c r="G121" i="2"/>
  <c r="E121" i="2"/>
  <c r="D121" i="2"/>
  <c r="F121" i="2" s="1"/>
  <c r="I121" i="2" s="1"/>
  <c r="G120" i="2"/>
  <c r="E120" i="2"/>
  <c r="H120" i="2" s="1"/>
  <c r="D120" i="2"/>
  <c r="F120" i="2" s="1"/>
  <c r="I120" i="2" s="1"/>
  <c r="G119" i="2"/>
  <c r="E119" i="2"/>
  <c r="D119" i="2"/>
  <c r="F119" i="2" s="1"/>
  <c r="I119" i="2" s="1"/>
  <c r="G118" i="2"/>
  <c r="E118" i="2"/>
  <c r="H118" i="2" s="1"/>
  <c r="D118" i="2"/>
  <c r="F118" i="2" s="1"/>
  <c r="I118" i="2" s="1"/>
  <c r="G117" i="2"/>
  <c r="E117" i="2"/>
  <c r="D117" i="2"/>
  <c r="F117" i="2" s="1"/>
  <c r="I117" i="2" s="1"/>
  <c r="G116" i="2"/>
  <c r="E116" i="2"/>
  <c r="H116" i="2" s="1"/>
  <c r="D116" i="2"/>
  <c r="F116" i="2" s="1"/>
  <c r="I116" i="2" s="1"/>
  <c r="G115" i="2"/>
  <c r="E115" i="2"/>
  <c r="D115" i="2"/>
  <c r="F115" i="2" s="1"/>
  <c r="I115" i="2" s="1"/>
  <c r="G114" i="2"/>
  <c r="E114" i="2"/>
  <c r="H114" i="2" s="1"/>
  <c r="D114" i="2"/>
  <c r="F114" i="2" s="1"/>
  <c r="I114" i="2" s="1"/>
  <c r="G113" i="2"/>
  <c r="E113" i="2"/>
  <c r="D113" i="2"/>
  <c r="F113" i="2" s="1"/>
  <c r="I113" i="2" s="1"/>
  <c r="G112" i="2"/>
  <c r="E112" i="2"/>
  <c r="H112" i="2" s="1"/>
  <c r="D112" i="2"/>
  <c r="F112" i="2" s="1"/>
  <c r="I112" i="2" s="1"/>
  <c r="G111" i="2"/>
  <c r="E111" i="2"/>
  <c r="D111" i="2"/>
  <c r="F111" i="2" s="1"/>
  <c r="I111" i="2" s="1"/>
  <c r="G110" i="2"/>
  <c r="E110" i="2"/>
  <c r="H110" i="2" s="1"/>
  <c r="D110" i="2"/>
  <c r="F110" i="2" s="1"/>
  <c r="I110" i="2" s="1"/>
  <c r="G109" i="2"/>
  <c r="E109" i="2"/>
  <c r="D109" i="2"/>
  <c r="F109" i="2" s="1"/>
  <c r="I109" i="2" s="1"/>
  <c r="G108" i="2"/>
  <c r="E108" i="2"/>
  <c r="H108" i="2" s="1"/>
  <c r="D108" i="2"/>
  <c r="F108" i="2" s="1"/>
  <c r="I108" i="2" s="1"/>
  <c r="G107" i="2"/>
  <c r="E107" i="2"/>
  <c r="D107" i="2"/>
  <c r="F107" i="2" s="1"/>
  <c r="I107" i="2" s="1"/>
  <c r="G106" i="2"/>
  <c r="E106" i="2"/>
  <c r="H106" i="2" s="1"/>
  <c r="D106" i="2"/>
  <c r="F106" i="2" s="1"/>
  <c r="I106" i="2" s="1"/>
  <c r="G105" i="2"/>
  <c r="E105" i="2"/>
  <c r="D105" i="2"/>
  <c r="F105" i="2" s="1"/>
  <c r="I105" i="2" s="1"/>
  <c r="G104" i="2"/>
  <c r="E104" i="2"/>
  <c r="H104" i="2" s="1"/>
  <c r="D104" i="2"/>
  <c r="F104" i="2" s="1"/>
  <c r="I104" i="2" s="1"/>
  <c r="G103" i="2"/>
  <c r="E103" i="2"/>
  <c r="D103" i="2"/>
  <c r="F103" i="2" s="1"/>
  <c r="I103" i="2" s="1"/>
  <c r="G102" i="2"/>
  <c r="E102" i="2"/>
  <c r="H102" i="2" s="1"/>
  <c r="D102" i="2"/>
  <c r="F102" i="2" s="1"/>
  <c r="I102" i="2" s="1"/>
  <c r="G101" i="2"/>
  <c r="E101" i="2"/>
  <c r="D101" i="2"/>
  <c r="F101" i="2" s="1"/>
  <c r="I101" i="2" s="1"/>
  <c r="G100" i="2"/>
  <c r="E100" i="2"/>
  <c r="H100" i="2" s="1"/>
  <c r="D100" i="2"/>
  <c r="F100" i="2" s="1"/>
  <c r="I100" i="2" s="1"/>
  <c r="G99" i="2"/>
  <c r="E99" i="2"/>
  <c r="D99" i="2"/>
  <c r="F99" i="2" s="1"/>
  <c r="I99" i="2" s="1"/>
  <c r="G98" i="2"/>
  <c r="E98" i="2"/>
  <c r="H98" i="2" s="1"/>
  <c r="D98" i="2"/>
  <c r="F98" i="2" s="1"/>
  <c r="I98" i="2" s="1"/>
  <c r="G97" i="2"/>
  <c r="E97" i="2"/>
  <c r="D97" i="2"/>
  <c r="F97" i="2" s="1"/>
  <c r="I97" i="2" s="1"/>
  <c r="G96" i="2"/>
  <c r="E96" i="2"/>
  <c r="H96" i="2" s="1"/>
  <c r="D96" i="2"/>
  <c r="F96" i="2" s="1"/>
  <c r="I96" i="2" s="1"/>
  <c r="G95" i="2"/>
  <c r="E95" i="2"/>
  <c r="D95" i="2"/>
  <c r="F95" i="2" s="1"/>
  <c r="I95" i="2" s="1"/>
  <c r="G94" i="2"/>
  <c r="E94" i="2"/>
  <c r="H94" i="2" s="1"/>
  <c r="D94" i="2"/>
  <c r="F94" i="2" s="1"/>
  <c r="I94" i="2" s="1"/>
  <c r="G93" i="2"/>
  <c r="E93" i="2"/>
  <c r="D93" i="2"/>
  <c r="F93" i="2" s="1"/>
  <c r="I93" i="2" s="1"/>
  <c r="G92" i="2"/>
  <c r="E92" i="2"/>
  <c r="H92" i="2" s="1"/>
  <c r="D92" i="2"/>
  <c r="F92" i="2" s="1"/>
  <c r="I92" i="2" s="1"/>
  <c r="G91" i="2"/>
  <c r="E91" i="2"/>
  <c r="D91" i="2"/>
  <c r="F91" i="2" s="1"/>
  <c r="I91" i="2" s="1"/>
  <c r="G90" i="2"/>
  <c r="E90" i="2"/>
  <c r="H90" i="2" s="1"/>
  <c r="D90" i="2"/>
  <c r="F90" i="2" s="1"/>
  <c r="I90" i="2" s="1"/>
  <c r="G89" i="2"/>
  <c r="E89" i="2"/>
  <c r="D89" i="2"/>
  <c r="F89" i="2" s="1"/>
  <c r="I89" i="2" s="1"/>
  <c r="G88" i="2"/>
  <c r="E88" i="2"/>
  <c r="H88" i="2" s="1"/>
  <c r="D88" i="2"/>
  <c r="F88" i="2" s="1"/>
  <c r="I88" i="2" s="1"/>
  <c r="G87" i="2"/>
  <c r="E87" i="2"/>
  <c r="D87" i="2"/>
  <c r="F87" i="2" s="1"/>
  <c r="I87" i="2" s="1"/>
  <c r="G86" i="2"/>
  <c r="E86" i="2"/>
  <c r="H86" i="2" s="1"/>
  <c r="D86" i="2"/>
  <c r="F86" i="2" s="1"/>
  <c r="I86" i="2" s="1"/>
  <c r="G85" i="2"/>
  <c r="E85" i="2"/>
  <c r="D85" i="2"/>
  <c r="F85" i="2" s="1"/>
  <c r="I85" i="2" s="1"/>
  <c r="G84" i="2"/>
  <c r="E84" i="2"/>
  <c r="H84" i="2" s="1"/>
  <c r="D84" i="2"/>
  <c r="F84" i="2" s="1"/>
  <c r="I84" i="2" s="1"/>
  <c r="G83" i="2"/>
  <c r="E83" i="2"/>
  <c r="D83" i="2"/>
  <c r="F83" i="2" s="1"/>
  <c r="I83" i="2" s="1"/>
  <c r="G82" i="2"/>
  <c r="E82" i="2"/>
  <c r="H82" i="2" s="1"/>
  <c r="D82" i="2"/>
  <c r="F82" i="2" s="1"/>
  <c r="I82" i="2" s="1"/>
  <c r="G81" i="2"/>
  <c r="E81" i="2"/>
  <c r="D81" i="2"/>
  <c r="F81" i="2" s="1"/>
  <c r="I81" i="2" s="1"/>
  <c r="G80" i="2"/>
  <c r="E80" i="2"/>
  <c r="H80" i="2" s="1"/>
  <c r="D80" i="2"/>
  <c r="F80" i="2" s="1"/>
  <c r="I80" i="2" s="1"/>
  <c r="G79" i="2"/>
  <c r="E79" i="2"/>
  <c r="D79" i="2"/>
  <c r="F79" i="2" s="1"/>
  <c r="I79" i="2" s="1"/>
  <c r="G78" i="2"/>
  <c r="E78" i="2"/>
  <c r="H78" i="2" s="1"/>
  <c r="D78" i="2"/>
  <c r="F78" i="2" s="1"/>
  <c r="I78" i="2" s="1"/>
  <c r="G77" i="2"/>
  <c r="E77" i="2"/>
  <c r="D77" i="2"/>
  <c r="F77" i="2" s="1"/>
  <c r="I77" i="2" s="1"/>
  <c r="G76" i="2"/>
  <c r="E76" i="2"/>
  <c r="H76" i="2" s="1"/>
  <c r="D76" i="2"/>
  <c r="F76" i="2" s="1"/>
  <c r="I76" i="2" s="1"/>
  <c r="G75" i="2"/>
  <c r="E75" i="2"/>
  <c r="D75" i="2"/>
  <c r="F75" i="2" s="1"/>
  <c r="I75" i="2" s="1"/>
  <c r="G74" i="2"/>
  <c r="E74" i="2"/>
  <c r="H74" i="2" s="1"/>
  <c r="D74" i="2"/>
  <c r="F74" i="2" s="1"/>
  <c r="I74" i="2" s="1"/>
  <c r="G73" i="2"/>
  <c r="E73" i="2"/>
  <c r="D73" i="2"/>
  <c r="F73" i="2" s="1"/>
  <c r="I73" i="2" s="1"/>
  <c r="G72" i="2"/>
  <c r="E72" i="2"/>
  <c r="H72" i="2" s="1"/>
  <c r="D72" i="2"/>
  <c r="F72" i="2" s="1"/>
  <c r="I72" i="2" s="1"/>
  <c r="G71" i="2"/>
  <c r="E71" i="2"/>
  <c r="D71" i="2"/>
  <c r="F71" i="2" s="1"/>
  <c r="I71" i="2" s="1"/>
  <c r="G70" i="2"/>
  <c r="E70" i="2"/>
  <c r="H70" i="2" s="1"/>
  <c r="D70" i="2"/>
  <c r="F70" i="2" s="1"/>
  <c r="I70" i="2" s="1"/>
  <c r="G69" i="2"/>
  <c r="E69" i="2"/>
  <c r="D69" i="2"/>
  <c r="F69" i="2" s="1"/>
  <c r="I69" i="2" s="1"/>
  <c r="G68" i="2"/>
  <c r="E68" i="2"/>
  <c r="H68" i="2" s="1"/>
  <c r="D68" i="2"/>
  <c r="F68" i="2" s="1"/>
  <c r="I68" i="2" s="1"/>
  <c r="G67" i="2"/>
  <c r="E67" i="2"/>
  <c r="D67" i="2"/>
  <c r="F67" i="2" s="1"/>
  <c r="I67" i="2" s="1"/>
  <c r="G66" i="2"/>
  <c r="E66" i="2"/>
  <c r="H66" i="2" s="1"/>
  <c r="D66" i="2"/>
  <c r="F66" i="2" s="1"/>
  <c r="I66" i="2" s="1"/>
  <c r="G65" i="2"/>
  <c r="E65" i="2"/>
  <c r="D65" i="2"/>
  <c r="F65" i="2" s="1"/>
  <c r="I65" i="2" s="1"/>
  <c r="G64" i="2"/>
  <c r="E64" i="2"/>
  <c r="H64" i="2" s="1"/>
  <c r="D64" i="2"/>
  <c r="F64" i="2" s="1"/>
  <c r="I64" i="2" s="1"/>
  <c r="G63" i="2"/>
  <c r="E63" i="2"/>
  <c r="D63" i="2"/>
  <c r="F63" i="2" s="1"/>
  <c r="I63" i="2" s="1"/>
  <c r="G62" i="2"/>
  <c r="E62" i="2"/>
  <c r="H62" i="2" s="1"/>
  <c r="D62" i="2"/>
  <c r="F62" i="2" s="1"/>
  <c r="I62" i="2" s="1"/>
  <c r="G61" i="2"/>
  <c r="E61" i="2"/>
  <c r="D61" i="2"/>
  <c r="F61" i="2" s="1"/>
  <c r="I61" i="2" s="1"/>
  <c r="G60" i="2"/>
  <c r="E60" i="2"/>
  <c r="H60" i="2" s="1"/>
  <c r="D60" i="2"/>
  <c r="F60" i="2" s="1"/>
  <c r="I60" i="2" s="1"/>
  <c r="G59" i="2"/>
  <c r="E59" i="2"/>
  <c r="D59" i="2"/>
  <c r="F59" i="2" s="1"/>
  <c r="I59" i="2" s="1"/>
  <c r="G58" i="2"/>
  <c r="E58" i="2"/>
  <c r="H58" i="2" s="1"/>
  <c r="D58" i="2"/>
  <c r="F58" i="2" s="1"/>
  <c r="I58" i="2" s="1"/>
  <c r="G57" i="2"/>
  <c r="E57" i="2"/>
  <c r="D57" i="2"/>
  <c r="F57" i="2" s="1"/>
  <c r="I57" i="2" s="1"/>
  <c r="G56" i="2"/>
  <c r="E56" i="2"/>
  <c r="H56" i="2" s="1"/>
  <c r="D56" i="2"/>
  <c r="F56" i="2" s="1"/>
  <c r="I56" i="2" s="1"/>
  <c r="G55" i="2"/>
  <c r="E55" i="2"/>
  <c r="D55" i="2"/>
  <c r="F55" i="2" s="1"/>
  <c r="I55" i="2" s="1"/>
  <c r="G54" i="2"/>
  <c r="E54" i="2"/>
  <c r="H54" i="2" s="1"/>
  <c r="D54" i="2"/>
  <c r="F54" i="2" s="1"/>
  <c r="I54" i="2" s="1"/>
  <c r="G53" i="2"/>
  <c r="E53" i="2"/>
  <c r="D53" i="2"/>
  <c r="F53" i="2" s="1"/>
  <c r="I53" i="2" s="1"/>
  <c r="G52" i="2"/>
  <c r="E52" i="2"/>
  <c r="H52" i="2" s="1"/>
  <c r="D52" i="2"/>
  <c r="F52" i="2" s="1"/>
  <c r="I52" i="2" s="1"/>
  <c r="G51" i="2"/>
  <c r="E51" i="2"/>
  <c r="D51" i="2"/>
  <c r="F51" i="2" s="1"/>
  <c r="I51" i="2" s="1"/>
  <c r="G50" i="2"/>
  <c r="E50" i="2"/>
  <c r="H50" i="2" s="1"/>
  <c r="D50" i="2"/>
  <c r="F50" i="2" s="1"/>
  <c r="I50" i="2" s="1"/>
  <c r="G49" i="2"/>
  <c r="E49" i="2"/>
  <c r="D49" i="2"/>
  <c r="F49" i="2" s="1"/>
  <c r="I49" i="2" s="1"/>
  <c r="G48" i="2"/>
  <c r="E48" i="2"/>
  <c r="H48" i="2" s="1"/>
  <c r="D48" i="2"/>
  <c r="F48" i="2" s="1"/>
  <c r="I48" i="2" s="1"/>
  <c r="G47" i="2"/>
  <c r="E47" i="2"/>
  <c r="D47" i="2"/>
  <c r="F47" i="2" s="1"/>
  <c r="I47" i="2" s="1"/>
  <c r="G46" i="2"/>
  <c r="E46" i="2"/>
  <c r="H46" i="2" s="1"/>
  <c r="D46" i="2"/>
  <c r="F46" i="2" s="1"/>
  <c r="I46" i="2" s="1"/>
  <c r="G45" i="2"/>
  <c r="E45" i="2"/>
  <c r="D45" i="2"/>
  <c r="F45" i="2" s="1"/>
  <c r="I45" i="2" s="1"/>
  <c r="G44" i="2"/>
  <c r="E44" i="2"/>
  <c r="H44" i="2" s="1"/>
  <c r="D44" i="2"/>
  <c r="F44" i="2" s="1"/>
  <c r="I44" i="2" s="1"/>
  <c r="G43" i="2"/>
  <c r="E43" i="2"/>
  <c r="D43" i="2"/>
  <c r="F43" i="2" s="1"/>
  <c r="I43" i="2" s="1"/>
  <c r="G42" i="2"/>
  <c r="E42" i="2"/>
  <c r="H42" i="2" s="1"/>
  <c r="D42" i="2"/>
  <c r="F42" i="2" s="1"/>
  <c r="I42" i="2" s="1"/>
  <c r="G41" i="2"/>
  <c r="E41" i="2"/>
  <c r="D41" i="2"/>
  <c r="F41" i="2" s="1"/>
  <c r="I41" i="2" s="1"/>
  <c r="G40" i="2"/>
  <c r="E40" i="2"/>
  <c r="H40" i="2" s="1"/>
  <c r="D40" i="2"/>
  <c r="F40" i="2" s="1"/>
  <c r="I40" i="2" s="1"/>
  <c r="G39" i="2"/>
  <c r="E39" i="2"/>
  <c r="D39" i="2"/>
  <c r="F39" i="2" s="1"/>
  <c r="I39" i="2" s="1"/>
  <c r="G38" i="2"/>
  <c r="E38" i="2"/>
  <c r="H38" i="2" s="1"/>
  <c r="D38" i="2"/>
  <c r="F38" i="2" s="1"/>
  <c r="I38" i="2" s="1"/>
  <c r="G37" i="2"/>
  <c r="E37" i="2"/>
  <c r="D37" i="2"/>
  <c r="F37" i="2" s="1"/>
  <c r="I37" i="2" s="1"/>
  <c r="G36" i="2"/>
  <c r="E36" i="2"/>
  <c r="H36" i="2" s="1"/>
  <c r="D36" i="2"/>
  <c r="F36" i="2" s="1"/>
  <c r="I36" i="2" s="1"/>
  <c r="G35" i="2"/>
  <c r="E35" i="2"/>
  <c r="D35" i="2"/>
  <c r="F35" i="2" s="1"/>
  <c r="I35" i="2" s="1"/>
  <c r="G34" i="2"/>
  <c r="E34" i="2"/>
  <c r="H34" i="2" s="1"/>
  <c r="D34" i="2"/>
  <c r="F34" i="2" s="1"/>
  <c r="I34" i="2" s="1"/>
  <c r="G33" i="2"/>
  <c r="E33" i="2"/>
  <c r="D33" i="2"/>
  <c r="F33" i="2" s="1"/>
  <c r="I33" i="2" s="1"/>
  <c r="G32" i="2"/>
  <c r="E32" i="2"/>
  <c r="H32" i="2" s="1"/>
  <c r="D32" i="2"/>
  <c r="F32" i="2" s="1"/>
  <c r="I32" i="2" s="1"/>
  <c r="G31" i="2"/>
  <c r="E31" i="2"/>
  <c r="D31" i="2"/>
  <c r="F31" i="2" s="1"/>
  <c r="I31" i="2" s="1"/>
  <c r="G30" i="2"/>
  <c r="E30" i="2"/>
  <c r="H30" i="2" s="1"/>
  <c r="D30" i="2"/>
  <c r="F30" i="2" s="1"/>
  <c r="I30" i="2" s="1"/>
  <c r="G29" i="2"/>
  <c r="E29" i="2"/>
  <c r="D29" i="2"/>
  <c r="F29" i="2" s="1"/>
  <c r="I29" i="2" s="1"/>
  <c r="D28" i="2"/>
  <c r="F28" i="2" s="1"/>
  <c r="D27" i="2"/>
  <c r="F27" i="2" s="1"/>
  <c r="D26" i="2"/>
  <c r="F26" i="2" s="1"/>
  <c r="D25" i="2"/>
  <c r="F25" i="2" s="1"/>
  <c r="D24" i="2"/>
  <c r="F24" i="2" s="1"/>
  <c r="D23" i="2"/>
  <c r="F23" i="2" s="1"/>
  <c r="D22" i="2"/>
  <c r="F22" i="2" s="1"/>
  <c r="D21" i="2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F14" i="2" s="1"/>
  <c r="D13" i="2"/>
  <c r="F13" i="2" s="1"/>
  <c r="D12" i="2"/>
  <c r="F12" i="2" s="1"/>
  <c r="D11" i="2"/>
  <c r="F11" i="2" s="1"/>
  <c r="D10" i="2"/>
  <c r="F10" i="2" s="1"/>
  <c r="A10" i="2"/>
  <c r="J41" i="2" l="1"/>
  <c r="J43" i="2"/>
  <c r="J45" i="2"/>
  <c r="J47" i="2"/>
  <c r="J65" i="2"/>
  <c r="J67" i="2"/>
  <c r="J69" i="2"/>
  <c r="J71" i="2"/>
  <c r="J77" i="2"/>
  <c r="J79" i="2"/>
  <c r="J93" i="2"/>
  <c r="J95" i="2"/>
  <c r="J97" i="2"/>
  <c r="J99" i="2"/>
  <c r="J101" i="2"/>
  <c r="J111" i="2"/>
  <c r="J115" i="2"/>
  <c r="J117" i="2"/>
  <c r="J119" i="2"/>
  <c r="J121" i="2"/>
  <c r="J129" i="2"/>
  <c r="J137" i="2"/>
  <c r="J139" i="2"/>
  <c r="J141" i="2"/>
  <c r="J147" i="2"/>
  <c r="J149" i="2"/>
  <c r="J161" i="2"/>
  <c r="J163" i="2"/>
  <c r="J165" i="2"/>
  <c r="J175" i="2"/>
  <c r="J177" i="2"/>
  <c r="J179" i="2"/>
  <c r="J181" i="2"/>
  <c r="J183" i="2"/>
  <c r="J185" i="2"/>
  <c r="J187" i="2"/>
  <c r="J189" i="2"/>
  <c r="J191" i="2"/>
  <c r="J193" i="2"/>
  <c r="J195" i="2"/>
  <c r="J197" i="2"/>
  <c r="J199" i="2"/>
  <c r="J201" i="2"/>
  <c r="J203" i="2"/>
  <c r="J205" i="2"/>
  <c r="J211" i="2"/>
  <c r="J213" i="2"/>
  <c r="J215" i="2"/>
  <c r="J217" i="2"/>
  <c r="J219" i="2"/>
  <c r="J223" i="2"/>
  <c r="J29" i="2"/>
  <c r="J31" i="2"/>
  <c r="J33" i="2"/>
  <c r="J35" i="2"/>
  <c r="J37" i="2"/>
  <c r="J39" i="2"/>
  <c r="J49" i="2"/>
  <c r="J51" i="2"/>
  <c r="J53" i="2"/>
  <c r="J55" i="2"/>
  <c r="J57" i="2"/>
  <c r="J59" i="2"/>
  <c r="J61" i="2"/>
  <c r="J63" i="2"/>
  <c r="J73" i="2"/>
  <c r="J75" i="2"/>
  <c r="J81" i="2"/>
  <c r="J83" i="2"/>
  <c r="J85" i="2"/>
  <c r="J87" i="2"/>
  <c r="J89" i="2"/>
  <c r="J91" i="2"/>
  <c r="J103" i="2"/>
  <c r="J105" i="2"/>
  <c r="J107" i="2"/>
  <c r="J109" i="2"/>
  <c r="J113" i="2"/>
  <c r="J123" i="2"/>
  <c r="J125" i="2"/>
  <c r="J127" i="2"/>
  <c r="J131" i="2"/>
  <c r="J133" i="2"/>
  <c r="J135" i="2"/>
  <c r="J143" i="2"/>
  <c r="J145" i="2"/>
  <c r="J151" i="2"/>
  <c r="J153" i="2"/>
  <c r="J155" i="2"/>
  <c r="J157" i="2"/>
  <c r="J159" i="2"/>
  <c r="J167" i="2"/>
  <c r="J169" i="2"/>
  <c r="J171" i="2"/>
  <c r="J173" i="2"/>
  <c r="J207" i="2"/>
  <c r="J209" i="2"/>
  <c r="J221" i="2"/>
  <c r="J225" i="2"/>
  <c r="J227" i="2"/>
  <c r="J229" i="2"/>
  <c r="J231" i="2"/>
  <c r="J233" i="2"/>
  <c r="J235" i="2"/>
  <c r="J237" i="2"/>
  <c r="J239" i="2"/>
  <c r="J241" i="2"/>
  <c r="J243" i="2"/>
  <c r="J245" i="2"/>
  <c r="J247" i="2"/>
  <c r="J249" i="2"/>
  <c r="J251" i="2"/>
  <c r="J253" i="2"/>
  <c r="J255" i="2"/>
  <c r="J257" i="2"/>
  <c r="J259" i="2"/>
  <c r="J261" i="2"/>
  <c r="J263" i="2"/>
  <c r="J265" i="2"/>
  <c r="J267" i="2"/>
  <c r="J269" i="2"/>
  <c r="H29" i="2"/>
  <c r="J30" i="2"/>
  <c r="H31" i="2"/>
  <c r="J32" i="2"/>
  <c r="H33" i="2"/>
  <c r="J34" i="2"/>
  <c r="H35" i="2"/>
  <c r="J36" i="2"/>
  <c r="H37" i="2"/>
  <c r="J38" i="2"/>
  <c r="H39" i="2"/>
  <c r="J40" i="2"/>
  <c r="H41" i="2"/>
  <c r="J42" i="2"/>
  <c r="H43" i="2"/>
  <c r="J44" i="2"/>
  <c r="H45" i="2"/>
  <c r="J46" i="2"/>
  <c r="H47" i="2"/>
  <c r="J48" i="2"/>
  <c r="H49" i="2"/>
  <c r="J50" i="2"/>
  <c r="H51" i="2"/>
  <c r="J52" i="2"/>
  <c r="H53" i="2"/>
  <c r="J54" i="2"/>
  <c r="H55" i="2"/>
  <c r="J56" i="2"/>
  <c r="H57" i="2"/>
  <c r="J58" i="2"/>
  <c r="H59" i="2"/>
  <c r="J60" i="2"/>
  <c r="H61" i="2"/>
  <c r="J62" i="2"/>
  <c r="H63" i="2"/>
  <c r="J64" i="2"/>
  <c r="H65" i="2"/>
  <c r="J66" i="2"/>
  <c r="H67" i="2"/>
  <c r="J68" i="2"/>
  <c r="H69" i="2"/>
  <c r="J70" i="2"/>
  <c r="H71" i="2"/>
  <c r="J72" i="2"/>
  <c r="H73" i="2"/>
  <c r="J74" i="2"/>
  <c r="H75" i="2"/>
  <c r="J76" i="2"/>
  <c r="H77" i="2"/>
  <c r="J78" i="2"/>
  <c r="H79" i="2"/>
  <c r="J80" i="2"/>
  <c r="H81" i="2"/>
  <c r="J82" i="2"/>
  <c r="H83" i="2"/>
  <c r="J84" i="2"/>
  <c r="H85" i="2"/>
  <c r="J86" i="2"/>
  <c r="H87" i="2"/>
  <c r="J88" i="2"/>
  <c r="H89" i="2"/>
  <c r="J90" i="2"/>
  <c r="H91" i="2"/>
  <c r="J92" i="2"/>
  <c r="H93" i="2"/>
  <c r="J94" i="2"/>
  <c r="H95" i="2"/>
  <c r="J96" i="2"/>
  <c r="H97" i="2"/>
  <c r="J98" i="2"/>
  <c r="H99" i="2"/>
  <c r="J100" i="2"/>
  <c r="H101" i="2"/>
  <c r="J102" i="2"/>
  <c r="H103" i="2"/>
  <c r="J104" i="2"/>
  <c r="H105" i="2"/>
  <c r="J106" i="2"/>
  <c r="H107" i="2"/>
  <c r="J108" i="2"/>
  <c r="H109" i="2"/>
  <c r="J110" i="2"/>
  <c r="H111" i="2"/>
  <c r="J112" i="2"/>
  <c r="H113" i="2"/>
  <c r="J114" i="2"/>
  <c r="H115" i="2"/>
  <c r="J116" i="2"/>
  <c r="H117" i="2"/>
  <c r="J118" i="2"/>
  <c r="H119" i="2"/>
  <c r="J120" i="2"/>
  <c r="H121" i="2"/>
  <c r="J122" i="2"/>
  <c r="H123" i="2"/>
  <c r="J124" i="2"/>
  <c r="H125" i="2"/>
  <c r="J126" i="2"/>
  <c r="H127" i="2"/>
  <c r="J128" i="2"/>
  <c r="H129" i="2"/>
  <c r="J130" i="2"/>
  <c r="H131" i="2"/>
  <c r="J132" i="2"/>
  <c r="H133" i="2"/>
  <c r="J134" i="2"/>
  <c r="H135" i="2"/>
  <c r="J136" i="2"/>
  <c r="H137" i="2"/>
  <c r="J138" i="2"/>
  <c r="H139" i="2"/>
  <c r="J140" i="2"/>
  <c r="H141" i="2"/>
  <c r="J142" i="2"/>
  <c r="H143" i="2"/>
  <c r="J144" i="2"/>
  <c r="H145" i="2"/>
  <c r="J146" i="2"/>
  <c r="H147" i="2"/>
  <c r="J148" i="2"/>
  <c r="H149" i="2"/>
  <c r="J150" i="2"/>
  <c r="H151" i="2"/>
  <c r="J152" i="2"/>
  <c r="H153" i="2"/>
  <c r="J154" i="2"/>
  <c r="H155" i="2"/>
  <c r="J156" i="2"/>
  <c r="H157" i="2"/>
  <c r="J158" i="2"/>
  <c r="H159" i="2"/>
  <c r="J160" i="2"/>
  <c r="H161" i="2"/>
  <c r="J162" i="2"/>
  <c r="H163" i="2"/>
  <c r="J164" i="2"/>
  <c r="H165" i="2"/>
  <c r="J166" i="2"/>
  <c r="H167" i="2"/>
  <c r="J168" i="2"/>
  <c r="H169" i="2"/>
  <c r="J170" i="2"/>
  <c r="H171" i="2"/>
  <c r="J172" i="2"/>
  <c r="H173" i="2"/>
  <c r="J174" i="2"/>
  <c r="H175" i="2"/>
  <c r="J176" i="2"/>
  <c r="H177" i="2"/>
  <c r="J178" i="2"/>
  <c r="H179" i="2"/>
  <c r="J180" i="2"/>
  <c r="H181" i="2"/>
  <c r="J182" i="2"/>
  <c r="H183" i="2"/>
  <c r="J184" i="2"/>
  <c r="H185" i="2"/>
  <c r="J186" i="2"/>
  <c r="H187" i="2"/>
  <c r="J188" i="2"/>
  <c r="H189" i="2"/>
  <c r="J190" i="2"/>
  <c r="H191" i="2"/>
  <c r="J192" i="2"/>
  <c r="H193" i="2"/>
  <c r="J194" i="2"/>
  <c r="H195" i="2"/>
  <c r="J196" i="2"/>
  <c r="H197" i="2"/>
  <c r="J198" i="2"/>
  <c r="H199" i="2"/>
  <c r="J200" i="2"/>
  <c r="H201" i="2"/>
  <c r="J202" i="2"/>
  <c r="H203" i="2"/>
  <c r="J204" i="2"/>
  <c r="H205" i="2"/>
  <c r="J206" i="2"/>
  <c r="H207" i="2"/>
  <c r="J208" i="2"/>
  <c r="H209" i="2"/>
  <c r="J210" i="2"/>
  <c r="H211" i="2"/>
  <c r="J212" i="2"/>
  <c r="H213" i="2"/>
  <c r="J214" i="2"/>
  <c r="H215" i="2"/>
  <c r="J216" i="2"/>
  <c r="H217" i="2"/>
  <c r="J218" i="2"/>
  <c r="H219" i="2"/>
  <c r="J220" i="2"/>
  <c r="H221" i="2"/>
  <c r="J222" i="2"/>
  <c r="H223" i="2"/>
  <c r="J224" i="2"/>
  <c r="H225" i="2"/>
  <c r="J226" i="2"/>
  <c r="H227" i="2"/>
  <c r="J228" i="2"/>
  <c r="H229" i="2"/>
  <c r="J230" i="2"/>
  <c r="H231" i="2"/>
  <c r="J232" i="2"/>
  <c r="H233" i="2"/>
  <c r="J234" i="2"/>
  <c r="H235" i="2"/>
  <c r="J236" i="2"/>
  <c r="H237" i="2"/>
  <c r="J238" i="2"/>
  <c r="H239" i="2"/>
  <c r="J240" i="2"/>
  <c r="H241" i="2"/>
  <c r="J242" i="2"/>
  <c r="H243" i="2"/>
  <c r="J244" i="2"/>
  <c r="H245" i="2"/>
  <c r="J246" i="2"/>
  <c r="H247" i="2"/>
  <c r="J248" i="2"/>
  <c r="H249" i="2"/>
  <c r="J250" i="2"/>
  <c r="H251" i="2"/>
  <c r="J252" i="2"/>
  <c r="H253" i="2"/>
  <c r="J254" i="2"/>
  <c r="H255" i="2"/>
  <c r="J256" i="2"/>
  <c r="H257" i="2"/>
  <c r="J258" i="2"/>
  <c r="H259" i="2"/>
  <c r="J260" i="2"/>
  <c r="H261" i="2"/>
  <c r="J262" i="2"/>
  <c r="H263" i="2"/>
  <c r="J264" i="2"/>
  <c r="H265" i="2"/>
  <c r="J266" i="2"/>
  <c r="H267" i="2"/>
  <c r="J268" i="2"/>
  <c r="H269" i="2"/>
  <c r="J270" i="2"/>
  <c r="E10" i="2"/>
  <c r="H10" i="2" s="1"/>
  <c r="G10" i="2"/>
  <c r="A11" i="2"/>
  <c r="E11" i="2"/>
  <c r="G11" i="2"/>
  <c r="J11" i="2" s="1"/>
  <c r="A12" i="2"/>
  <c r="E12" i="2"/>
  <c r="H12" i="2" s="1"/>
  <c r="G12" i="2"/>
  <c r="I12" i="2" s="1"/>
  <c r="A13" i="2"/>
  <c r="E13" i="2"/>
  <c r="G13" i="2"/>
  <c r="J13" i="2" s="1"/>
  <c r="E14" i="2"/>
  <c r="H14" i="2" s="1"/>
  <c r="G14" i="2"/>
  <c r="E15" i="2"/>
  <c r="G15" i="2"/>
  <c r="J15" i="2" s="1"/>
  <c r="E16" i="2"/>
  <c r="H16" i="2" s="1"/>
  <c r="G16" i="2"/>
  <c r="I16" i="2" s="1"/>
  <c r="E17" i="2"/>
  <c r="G17" i="2"/>
  <c r="J17" i="2" s="1"/>
  <c r="E18" i="2"/>
  <c r="H18" i="2" s="1"/>
  <c r="G18" i="2"/>
  <c r="E19" i="2"/>
  <c r="G19" i="2"/>
  <c r="J19" i="2" s="1"/>
  <c r="E20" i="2"/>
  <c r="H20" i="2" s="1"/>
  <c r="G20" i="2"/>
  <c r="I20" i="2" s="1"/>
  <c r="E21" i="2"/>
  <c r="G21" i="2"/>
  <c r="J21" i="2" s="1"/>
  <c r="E22" i="2"/>
  <c r="H22" i="2" s="1"/>
  <c r="G22" i="2"/>
  <c r="E23" i="2"/>
  <c r="G23" i="2"/>
  <c r="J23" i="2" s="1"/>
  <c r="E24" i="2"/>
  <c r="H24" i="2" s="1"/>
  <c r="G24" i="2"/>
  <c r="I24" i="2" s="1"/>
  <c r="E25" i="2"/>
  <c r="G25" i="2"/>
  <c r="J25" i="2" s="1"/>
  <c r="E26" i="2"/>
  <c r="H26" i="2" s="1"/>
  <c r="G26" i="2"/>
  <c r="E27" i="2"/>
  <c r="G27" i="2"/>
  <c r="J27" i="2" s="1"/>
  <c r="E28" i="2"/>
  <c r="H28" i="2" s="1"/>
  <c r="G28" i="2"/>
  <c r="I28" i="2" s="1"/>
  <c r="G271" i="2"/>
  <c r="E271" i="2"/>
  <c r="G272" i="2"/>
  <c r="E272" i="2"/>
  <c r="G273" i="2"/>
  <c r="E273" i="2"/>
  <c r="G274" i="2"/>
  <c r="E274" i="2"/>
  <c r="G275" i="2"/>
  <c r="E275" i="2"/>
  <c r="G276" i="2"/>
  <c r="E276" i="2"/>
  <c r="G277" i="2"/>
  <c r="E277" i="2"/>
  <c r="G278" i="2"/>
  <c r="E278" i="2"/>
  <c r="G279" i="2"/>
  <c r="E279" i="2"/>
  <c r="G280" i="2"/>
  <c r="E280" i="2"/>
  <c r="G281" i="2"/>
  <c r="E281" i="2"/>
  <c r="G282" i="2"/>
  <c r="E282" i="2"/>
  <c r="G283" i="2"/>
  <c r="E283" i="2"/>
  <c r="G284" i="2"/>
  <c r="E284" i="2"/>
  <c r="G285" i="2"/>
  <c r="E285" i="2"/>
  <c r="G286" i="2"/>
  <c r="E286" i="2"/>
  <c r="G287" i="2"/>
  <c r="E287" i="2"/>
  <c r="G288" i="2"/>
  <c r="E288" i="2"/>
  <c r="G289" i="2"/>
  <c r="E289" i="2"/>
  <c r="G290" i="2"/>
  <c r="E290" i="2"/>
  <c r="G291" i="2"/>
  <c r="E291" i="2"/>
  <c r="G292" i="2"/>
  <c r="E292" i="2"/>
  <c r="G293" i="2"/>
  <c r="E293" i="2"/>
  <c r="G294" i="2"/>
  <c r="E294" i="2"/>
  <c r="G295" i="2"/>
  <c r="E295" i="2"/>
  <c r="G296" i="2"/>
  <c r="E296" i="2"/>
  <c r="G297" i="2"/>
  <c r="E297" i="2"/>
  <c r="G298" i="2"/>
  <c r="E298" i="2"/>
  <c r="G299" i="2"/>
  <c r="E299" i="2"/>
  <c r="G300" i="2"/>
  <c r="E300" i="2"/>
  <c r="G301" i="2"/>
  <c r="E301" i="2"/>
  <c r="G302" i="2"/>
  <c r="E302" i="2"/>
  <c r="G303" i="2"/>
  <c r="E303" i="2"/>
  <c r="G304" i="2"/>
  <c r="E304" i="2"/>
  <c r="G305" i="2"/>
  <c r="E305" i="2"/>
  <c r="G306" i="2"/>
  <c r="E306" i="2"/>
  <c r="G307" i="2"/>
  <c r="E307" i="2"/>
  <c r="G308" i="2"/>
  <c r="E308" i="2"/>
  <c r="G309" i="2"/>
  <c r="E309" i="2"/>
  <c r="G310" i="2"/>
  <c r="E310" i="2"/>
  <c r="G311" i="2"/>
  <c r="E311" i="2"/>
  <c r="G312" i="2"/>
  <c r="E312" i="2"/>
  <c r="G313" i="2"/>
  <c r="E313" i="2"/>
  <c r="G314" i="2"/>
  <c r="E314" i="2"/>
  <c r="G315" i="2"/>
  <c r="E315" i="2"/>
  <c r="G316" i="2"/>
  <c r="E316" i="2"/>
  <c r="G317" i="2"/>
  <c r="E317" i="2"/>
  <c r="G318" i="2"/>
  <c r="E318" i="2"/>
  <c r="G319" i="2"/>
  <c r="E319" i="2"/>
  <c r="G320" i="2"/>
  <c r="E320" i="2"/>
  <c r="G321" i="2"/>
  <c r="E321" i="2"/>
  <c r="G322" i="2"/>
  <c r="E322" i="2"/>
  <c r="G323" i="2"/>
  <c r="E323" i="2"/>
  <c r="G324" i="2"/>
  <c r="E324" i="2"/>
  <c r="G325" i="2"/>
  <c r="E325" i="2"/>
  <c r="G326" i="2"/>
  <c r="E326" i="2"/>
  <c r="G327" i="2"/>
  <c r="E327" i="2"/>
  <c r="G328" i="2"/>
  <c r="E328" i="2"/>
  <c r="G329" i="2"/>
  <c r="E329" i="2"/>
  <c r="G330" i="2"/>
  <c r="E330" i="2"/>
  <c r="G331" i="2"/>
  <c r="E331" i="2"/>
  <c r="G332" i="2"/>
  <c r="E332" i="2"/>
  <c r="G333" i="2"/>
  <c r="E333" i="2"/>
  <c r="G334" i="2"/>
  <c r="E334" i="2"/>
  <c r="G335" i="2"/>
  <c r="E335" i="2"/>
  <c r="G336" i="2"/>
  <c r="E336" i="2"/>
  <c r="G337" i="2"/>
  <c r="E337" i="2"/>
  <c r="G338" i="2"/>
  <c r="E338" i="2"/>
  <c r="G339" i="2"/>
  <c r="E339" i="2"/>
  <c r="G340" i="2"/>
  <c r="E340" i="2"/>
  <c r="G341" i="2"/>
  <c r="E341" i="2"/>
  <c r="G342" i="2"/>
  <c r="E342" i="2"/>
  <c r="G343" i="2"/>
  <c r="E343" i="2"/>
  <c r="G344" i="2"/>
  <c r="E344" i="2"/>
  <c r="G345" i="2"/>
  <c r="E345" i="2"/>
  <c r="G346" i="2"/>
  <c r="E346" i="2"/>
  <c r="G347" i="2"/>
  <c r="E347" i="2"/>
  <c r="G348" i="2"/>
  <c r="E348" i="2"/>
  <c r="G349" i="2"/>
  <c r="E349" i="2"/>
  <c r="G350" i="2"/>
  <c r="E350" i="2"/>
  <c r="G351" i="2"/>
  <c r="E351" i="2"/>
  <c r="G352" i="2"/>
  <c r="E352" i="2"/>
  <c r="G353" i="2"/>
  <c r="E353" i="2"/>
  <c r="G354" i="2"/>
  <c r="E354" i="2"/>
  <c r="G355" i="2"/>
  <c r="E355" i="2"/>
  <c r="G356" i="2"/>
  <c r="E356" i="2"/>
  <c r="G357" i="2"/>
  <c r="E357" i="2"/>
  <c r="G358" i="2"/>
  <c r="E358" i="2"/>
  <c r="G359" i="2"/>
  <c r="E359" i="2"/>
  <c r="G360" i="2"/>
  <c r="E360" i="2"/>
  <c r="G361" i="2"/>
  <c r="E361" i="2"/>
  <c r="G362" i="2"/>
  <c r="E362" i="2"/>
  <c r="G363" i="2"/>
  <c r="E363" i="2"/>
  <c r="G364" i="2"/>
  <c r="E364" i="2"/>
  <c r="G365" i="2"/>
  <c r="E365" i="2"/>
  <c r="G366" i="2"/>
  <c r="E366" i="2"/>
  <c r="G367" i="2"/>
  <c r="E367" i="2"/>
  <c r="G368" i="2"/>
  <c r="E368" i="2"/>
  <c r="G369" i="2"/>
  <c r="E369" i="2"/>
  <c r="G370" i="2"/>
  <c r="E370" i="2"/>
  <c r="G371" i="2"/>
  <c r="E371" i="2"/>
  <c r="G372" i="2"/>
  <c r="E372" i="2"/>
  <c r="G373" i="2"/>
  <c r="E373" i="2"/>
  <c r="G374" i="2"/>
  <c r="E374" i="2"/>
  <c r="G375" i="2"/>
  <c r="E375" i="2"/>
  <c r="G376" i="2"/>
  <c r="E376" i="2"/>
  <c r="G377" i="2"/>
  <c r="E377" i="2"/>
  <c r="G378" i="2"/>
  <c r="E378" i="2"/>
  <c r="G379" i="2"/>
  <c r="E379" i="2"/>
  <c r="G380" i="2"/>
  <c r="E380" i="2"/>
  <c r="G381" i="2"/>
  <c r="E381" i="2"/>
  <c r="G382" i="2"/>
  <c r="E382" i="2"/>
  <c r="G383" i="2"/>
  <c r="E383" i="2"/>
  <c r="G384" i="2"/>
  <c r="E384" i="2"/>
  <c r="G385" i="2"/>
  <c r="E385" i="2"/>
  <c r="G386" i="2"/>
  <c r="E386" i="2"/>
  <c r="G387" i="2"/>
  <c r="E387" i="2"/>
  <c r="G388" i="2"/>
  <c r="E388" i="2"/>
  <c r="G389" i="2"/>
  <c r="E389" i="2"/>
  <c r="G390" i="2"/>
  <c r="E390" i="2"/>
  <c r="G391" i="2"/>
  <c r="E391" i="2"/>
  <c r="G392" i="2"/>
  <c r="E392" i="2"/>
  <c r="G393" i="2"/>
  <c r="E393" i="2"/>
  <c r="G394" i="2"/>
  <c r="E394" i="2"/>
  <c r="G395" i="2"/>
  <c r="E395" i="2"/>
  <c r="G396" i="2"/>
  <c r="E396" i="2"/>
  <c r="F271" i="2"/>
  <c r="I271" i="2" s="1"/>
  <c r="F272" i="2"/>
  <c r="I272" i="2" s="1"/>
  <c r="F273" i="2"/>
  <c r="I273" i="2" s="1"/>
  <c r="F274" i="2"/>
  <c r="I274" i="2" s="1"/>
  <c r="F275" i="2"/>
  <c r="I275" i="2" s="1"/>
  <c r="F276" i="2"/>
  <c r="I276" i="2" s="1"/>
  <c r="F277" i="2"/>
  <c r="I277" i="2" s="1"/>
  <c r="F278" i="2"/>
  <c r="I278" i="2" s="1"/>
  <c r="F279" i="2"/>
  <c r="I279" i="2" s="1"/>
  <c r="F280" i="2"/>
  <c r="I280" i="2" s="1"/>
  <c r="F281" i="2"/>
  <c r="I281" i="2" s="1"/>
  <c r="F282" i="2"/>
  <c r="I282" i="2" s="1"/>
  <c r="F283" i="2"/>
  <c r="I283" i="2" s="1"/>
  <c r="F284" i="2"/>
  <c r="I284" i="2" s="1"/>
  <c r="F285" i="2"/>
  <c r="I285" i="2" s="1"/>
  <c r="F286" i="2"/>
  <c r="I286" i="2" s="1"/>
  <c r="F287" i="2"/>
  <c r="I287" i="2" s="1"/>
  <c r="F288" i="2"/>
  <c r="I288" i="2" s="1"/>
  <c r="F289" i="2"/>
  <c r="I289" i="2" s="1"/>
  <c r="F290" i="2"/>
  <c r="I290" i="2" s="1"/>
  <c r="F291" i="2"/>
  <c r="I291" i="2" s="1"/>
  <c r="F292" i="2"/>
  <c r="I292" i="2" s="1"/>
  <c r="F293" i="2"/>
  <c r="I293" i="2" s="1"/>
  <c r="F294" i="2"/>
  <c r="I294" i="2" s="1"/>
  <c r="F295" i="2"/>
  <c r="I295" i="2" s="1"/>
  <c r="F296" i="2"/>
  <c r="I296" i="2" s="1"/>
  <c r="F297" i="2"/>
  <c r="I297" i="2" s="1"/>
  <c r="F298" i="2"/>
  <c r="I298" i="2" s="1"/>
  <c r="F299" i="2"/>
  <c r="I299" i="2" s="1"/>
  <c r="F300" i="2"/>
  <c r="I300" i="2" s="1"/>
  <c r="F301" i="2"/>
  <c r="I301" i="2" s="1"/>
  <c r="F302" i="2"/>
  <c r="I302" i="2" s="1"/>
  <c r="F303" i="2"/>
  <c r="I303" i="2" s="1"/>
  <c r="F304" i="2"/>
  <c r="I304" i="2" s="1"/>
  <c r="F305" i="2"/>
  <c r="I305" i="2" s="1"/>
  <c r="F306" i="2"/>
  <c r="I306" i="2" s="1"/>
  <c r="F307" i="2"/>
  <c r="I307" i="2" s="1"/>
  <c r="F308" i="2"/>
  <c r="I308" i="2" s="1"/>
  <c r="F309" i="2"/>
  <c r="I309" i="2" s="1"/>
  <c r="F310" i="2"/>
  <c r="I310" i="2" s="1"/>
  <c r="F311" i="2"/>
  <c r="I311" i="2" s="1"/>
  <c r="F312" i="2"/>
  <c r="I312" i="2" s="1"/>
  <c r="F313" i="2"/>
  <c r="I313" i="2" s="1"/>
  <c r="F314" i="2"/>
  <c r="I314" i="2" s="1"/>
  <c r="F315" i="2"/>
  <c r="I315" i="2" s="1"/>
  <c r="F316" i="2"/>
  <c r="I316" i="2" s="1"/>
  <c r="F317" i="2"/>
  <c r="I317" i="2" s="1"/>
  <c r="F318" i="2"/>
  <c r="I318" i="2" s="1"/>
  <c r="F319" i="2"/>
  <c r="I319" i="2" s="1"/>
  <c r="F320" i="2"/>
  <c r="I320" i="2" s="1"/>
  <c r="F321" i="2"/>
  <c r="I321" i="2" s="1"/>
  <c r="F322" i="2"/>
  <c r="I322" i="2" s="1"/>
  <c r="F323" i="2"/>
  <c r="I323" i="2" s="1"/>
  <c r="F324" i="2"/>
  <c r="I324" i="2" s="1"/>
  <c r="F325" i="2"/>
  <c r="I325" i="2" s="1"/>
  <c r="F326" i="2"/>
  <c r="I326" i="2" s="1"/>
  <c r="F327" i="2"/>
  <c r="I327" i="2" s="1"/>
  <c r="F328" i="2"/>
  <c r="I328" i="2" s="1"/>
  <c r="F329" i="2"/>
  <c r="I329" i="2" s="1"/>
  <c r="F330" i="2"/>
  <c r="I330" i="2" s="1"/>
  <c r="F331" i="2"/>
  <c r="I331" i="2" s="1"/>
  <c r="F332" i="2"/>
  <c r="I332" i="2" s="1"/>
  <c r="F333" i="2"/>
  <c r="I333" i="2" s="1"/>
  <c r="F334" i="2"/>
  <c r="I334" i="2" s="1"/>
  <c r="F335" i="2"/>
  <c r="I335" i="2" s="1"/>
  <c r="F336" i="2"/>
  <c r="I336" i="2" s="1"/>
  <c r="F337" i="2"/>
  <c r="I337" i="2" s="1"/>
  <c r="F338" i="2"/>
  <c r="I338" i="2" s="1"/>
  <c r="F339" i="2"/>
  <c r="I339" i="2" s="1"/>
  <c r="F340" i="2"/>
  <c r="I340" i="2" s="1"/>
  <c r="F341" i="2"/>
  <c r="I341" i="2" s="1"/>
  <c r="F342" i="2"/>
  <c r="I342" i="2" s="1"/>
  <c r="F343" i="2"/>
  <c r="I343" i="2" s="1"/>
  <c r="F344" i="2"/>
  <c r="I344" i="2" s="1"/>
  <c r="F345" i="2"/>
  <c r="I345" i="2" s="1"/>
  <c r="F346" i="2"/>
  <c r="I346" i="2" s="1"/>
  <c r="F347" i="2"/>
  <c r="I347" i="2" s="1"/>
  <c r="F348" i="2"/>
  <c r="I348" i="2" s="1"/>
  <c r="F349" i="2"/>
  <c r="I349" i="2" s="1"/>
  <c r="F350" i="2"/>
  <c r="I350" i="2" s="1"/>
  <c r="F351" i="2"/>
  <c r="I351" i="2" s="1"/>
  <c r="F352" i="2"/>
  <c r="I352" i="2" s="1"/>
  <c r="F353" i="2"/>
  <c r="I353" i="2" s="1"/>
  <c r="F354" i="2"/>
  <c r="I354" i="2" s="1"/>
  <c r="F355" i="2"/>
  <c r="I355" i="2" s="1"/>
  <c r="F356" i="2"/>
  <c r="I356" i="2" s="1"/>
  <c r="F357" i="2"/>
  <c r="I357" i="2" s="1"/>
  <c r="F358" i="2"/>
  <c r="I358" i="2" s="1"/>
  <c r="F359" i="2"/>
  <c r="I359" i="2" s="1"/>
  <c r="F360" i="2"/>
  <c r="I360" i="2" s="1"/>
  <c r="F361" i="2"/>
  <c r="I361" i="2" s="1"/>
  <c r="F362" i="2"/>
  <c r="I362" i="2" s="1"/>
  <c r="F363" i="2"/>
  <c r="I363" i="2" s="1"/>
  <c r="F364" i="2"/>
  <c r="I364" i="2" s="1"/>
  <c r="F365" i="2"/>
  <c r="I365" i="2" s="1"/>
  <c r="F366" i="2"/>
  <c r="I366" i="2" s="1"/>
  <c r="F367" i="2"/>
  <c r="I367" i="2" s="1"/>
  <c r="F368" i="2"/>
  <c r="I368" i="2" s="1"/>
  <c r="F369" i="2"/>
  <c r="I369" i="2" s="1"/>
  <c r="F370" i="2"/>
  <c r="I370" i="2" s="1"/>
  <c r="F371" i="2"/>
  <c r="I371" i="2" s="1"/>
  <c r="F372" i="2"/>
  <c r="I372" i="2" s="1"/>
  <c r="F373" i="2"/>
  <c r="I373" i="2" s="1"/>
  <c r="F374" i="2"/>
  <c r="I374" i="2" s="1"/>
  <c r="F375" i="2"/>
  <c r="I375" i="2" s="1"/>
  <c r="F376" i="2"/>
  <c r="I376" i="2" s="1"/>
  <c r="F377" i="2"/>
  <c r="I377" i="2" s="1"/>
  <c r="F378" i="2"/>
  <c r="I378" i="2" s="1"/>
  <c r="F379" i="2"/>
  <c r="I379" i="2" s="1"/>
  <c r="F380" i="2"/>
  <c r="I380" i="2" s="1"/>
  <c r="F381" i="2"/>
  <c r="I381" i="2" s="1"/>
  <c r="F382" i="2"/>
  <c r="I382" i="2" s="1"/>
  <c r="F383" i="2"/>
  <c r="I383" i="2" s="1"/>
  <c r="F384" i="2"/>
  <c r="I384" i="2" s="1"/>
  <c r="F385" i="2"/>
  <c r="I385" i="2" s="1"/>
  <c r="F386" i="2"/>
  <c r="I386" i="2" s="1"/>
  <c r="F387" i="2"/>
  <c r="I387" i="2" s="1"/>
  <c r="F388" i="2"/>
  <c r="I388" i="2" s="1"/>
  <c r="F389" i="2"/>
  <c r="I389" i="2" s="1"/>
  <c r="F390" i="2"/>
  <c r="I390" i="2" s="1"/>
  <c r="F391" i="2"/>
  <c r="I391" i="2" s="1"/>
  <c r="F392" i="2"/>
  <c r="I392" i="2" s="1"/>
  <c r="F393" i="2"/>
  <c r="I393" i="2" s="1"/>
  <c r="F394" i="2"/>
  <c r="I394" i="2" s="1"/>
  <c r="F395" i="2"/>
  <c r="I395" i="2" s="1"/>
  <c r="F396" i="2"/>
  <c r="I396" i="2" s="1"/>
  <c r="E397" i="2"/>
  <c r="G397" i="2"/>
  <c r="J397" i="2" s="1"/>
  <c r="H522" i="2"/>
  <c r="J523" i="2"/>
  <c r="H524" i="2"/>
  <c r="J525" i="2"/>
  <c r="H526" i="2"/>
  <c r="J527" i="2"/>
  <c r="H528" i="2"/>
  <c r="J529" i="2"/>
  <c r="H530" i="2"/>
  <c r="J531" i="2"/>
  <c r="H532" i="2"/>
  <c r="J533" i="2"/>
  <c r="H534" i="2"/>
  <c r="J535" i="2"/>
  <c r="H536" i="2"/>
  <c r="J537" i="2"/>
  <c r="H538" i="2"/>
  <c r="J539" i="2"/>
  <c r="H540" i="2"/>
  <c r="J541" i="2"/>
  <c r="H542" i="2"/>
  <c r="J543" i="2"/>
  <c r="H544" i="2"/>
  <c r="J545" i="2"/>
  <c r="H546" i="2"/>
  <c r="J547" i="2"/>
  <c r="H548" i="2"/>
  <c r="J549" i="2"/>
  <c r="H550" i="2"/>
  <c r="J551" i="2"/>
  <c r="H552" i="2"/>
  <c r="J553" i="2"/>
  <c r="H554" i="2"/>
  <c r="J555" i="2"/>
  <c r="H556" i="2"/>
  <c r="J557" i="2"/>
  <c r="H558" i="2"/>
  <c r="J559" i="2"/>
  <c r="H560" i="2"/>
  <c r="J561" i="2"/>
  <c r="H562" i="2"/>
  <c r="J563" i="2"/>
  <c r="H564" i="2"/>
  <c r="J565" i="2"/>
  <c r="H566" i="2"/>
  <c r="J567" i="2"/>
  <c r="H568" i="2"/>
  <c r="G398" i="2"/>
  <c r="J398" i="2" s="1"/>
  <c r="E398" i="2"/>
  <c r="G399" i="2"/>
  <c r="J399" i="2" s="1"/>
  <c r="E399" i="2"/>
  <c r="G400" i="2"/>
  <c r="J400" i="2" s="1"/>
  <c r="E400" i="2"/>
  <c r="G401" i="2"/>
  <c r="J401" i="2" s="1"/>
  <c r="E401" i="2"/>
  <c r="G402" i="2"/>
  <c r="J402" i="2" s="1"/>
  <c r="E402" i="2"/>
  <c r="G403" i="2"/>
  <c r="J403" i="2" s="1"/>
  <c r="E403" i="2"/>
  <c r="G404" i="2"/>
  <c r="J404" i="2" s="1"/>
  <c r="E404" i="2"/>
  <c r="G405" i="2"/>
  <c r="J405" i="2" s="1"/>
  <c r="E405" i="2"/>
  <c r="G406" i="2"/>
  <c r="J406" i="2" s="1"/>
  <c r="E406" i="2"/>
  <c r="G407" i="2"/>
  <c r="J407" i="2" s="1"/>
  <c r="E407" i="2"/>
  <c r="G408" i="2"/>
  <c r="J408" i="2" s="1"/>
  <c r="E408" i="2"/>
  <c r="G409" i="2"/>
  <c r="J409" i="2" s="1"/>
  <c r="E409" i="2"/>
  <c r="G410" i="2"/>
  <c r="J410" i="2" s="1"/>
  <c r="E410" i="2"/>
  <c r="G411" i="2"/>
  <c r="J411" i="2" s="1"/>
  <c r="E411" i="2"/>
  <c r="G412" i="2"/>
  <c r="J412" i="2" s="1"/>
  <c r="E412" i="2"/>
  <c r="G413" i="2"/>
  <c r="J413" i="2" s="1"/>
  <c r="E413" i="2"/>
  <c r="G414" i="2"/>
  <c r="J414" i="2" s="1"/>
  <c r="E414" i="2"/>
  <c r="G415" i="2"/>
  <c r="J415" i="2" s="1"/>
  <c r="E415" i="2"/>
  <c r="G416" i="2"/>
  <c r="J416" i="2" s="1"/>
  <c r="E416" i="2"/>
  <c r="G417" i="2"/>
  <c r="J417" i="2" s="1"/>
  <c r="E417" i="2"/>
  <c r="G418" i="2"/>
  <c r="J418" i="2" s="1"/>
  <c r="E418" i="2"/>
  <c r="G419" i="2"/>
  <c r="J419" i="2" s="1"/>
  <c r="E419" i="2"/>
  <c r="G420" i="2"/>
  <c r="J420" i="2" s="1"/>
  <c r="E420" i="2"/>
  <c r="G421" i="2"/>
  <c r="J421" i="2" s="1"/>
  <c r="E421" i="2"/>
  <c r="G422" i="2"/>
  <c r="J422" i="2" s="1"/>
  <c r="E422" i="2"/>
  <c r="G423" i="2"/>
  <c r="J423" i="2" s="1"/>
  <c r="E423" i="2"/>
  <c r="G424" i="2"/>
  <c r="J424" i="2" s="1"/>
  <c r="E424" i="2"/>
  <c r="G425" i="2"/>
  <c r="J425" i="2" s="1"/>
  <c r="E425" i="2"/>
  <c r="G426" i="2"/>
  <c r="J426" i="2" s="1"/>
  <c r="E426" i="2"/>
  <c r="G427" i="2"/>
  <c r="J427" i="2" s="1"/>
  <c r="E427" i="2"/>
  <c r="G428" i="2"/>
  <c r="J428" i="2" s="1"/>
  <c r="E428" i="2"/>
  <c r="G429" i="2"/>
  <c r="J429" i="2" s="1"/>
  <c r="E429" i="2"/>
  <c r="G430" i="2"/>
  <c r="J430" i="2" s="1"/>
  <c r="E430" i="2"/>
  <c r="G431" i="2"/>
  <c r="J431" i="2" s="1"/>
  <c r="E431" i="2"/>
  <c r="G432" i="2"/>
  <c r="J432" i="2" s="1"/>
  <c r="E432" i="2"/>
  <c r="G433" i="2"/>
  <c r="J433" i="2" s="1"/>
  <c r="E433" i="2"/>
  <c r="G434" i="2"/>
  <c r="J434" i="2" s="1"/>
  <c r="E434" i="2"/>
  <c r="G435" i="2"/>
  <c r="J435" i="2" s="1"/>
  <c r="E435" i="2"/>
  <c r="G436" i="2"/>
  <c r="J436" i="2" s="1"/>
  <c r="E436" i="2"/>
  <c r="G437" i="2"/>
  <c r="J437" i="2" s="1"/>
  <c r="E437" i="2"/>
  <c r="G438" i="2"/>
  <c r="J438" i="2" s="1"/>
  <c r="E438" i="2"/>
  <c r="G439" i="2"/>
  <c r="J439" i="2" s="1"/>
  <c r="E439" i="2"/>
  <c r="G440" i="2"/>
  <c r="J440" i="2" s="1"/>
  <c r="E440" i="2"/>
  <c r="G441" i="2"/>
  <c r="J441" i="2" s="1"/>
  <c r="E441" i="2"/>
  <c r="G442" i="2"/>
  <c r="J442" i="2" s="1"/>
  <c r="E442" i="2"/>
  <c r="G443" i="2"/>
  <c r="J443" i="2" s="1"/>
  <c r="E443" i="2"/>
  <c r="G444" i="2"/>
  <c r="J444" i="2" s="1"/>
  <c r="E444" i="2"/>
  <c r="G445" i="2"/>
  <c r="J445" i="2" s="1"/>
  <c r="E445" i="2"/>
  <c r="G446" i="2"/>
  <c r="J446" i="2" s="1"/>
  <c r="E446" i="2"/>
  <c r="G447" i="2"/>
  <c r="J447" i="2" s="1"/>
  <c r="E447" i="2"/>
  <c r="G448" i="2"/>
  <c r="J448" i="2" s="1"/>
  <c r="E448" i="2"/>
  <c r="G449" i="2"/>
  <c r="J449" i="2" s="1"/>
  <c r="E449" i="2"/>
  <c r="G450" i="2"/>
  <c r="J450" i="2" s="1"/>
  <c r="E450" i="2"/>
  <c r="G451" i="2"/>
  <c r="J451" i="2" s="1"/>
  <c r="E451" i="2"/>
  <c r="G452" i="2"/>
  <c r="J452" i="2" s="1"/>
  <c r="E452" i="2"/>
  <c r="G453" i="2"/>
  <c r="J453" i="2" s="1"/>
  <c r="E453" i="2"/>
  <c r="G454" i="2"/>
  <c r="J454" i="2" s="1"/>
  <c r="E454" i="2"/>
  <c r="G455" i="2"/>
  <c r="J455" i="2" s="1"/>
  <c r="E455" i="2"/>
  <c r="G456" i="2"/>
  <c r="J456" i="2" s="1"/>
  <c r="E456" i="2"/>
  <c r="G457" i="2"/>
  <c r="J457" i="2" s="1"/>
  <c r="E457" i="2"/>
  <c r="G458" i="2"/>
  <c r="J458" i="2" s="1"/>
  <c r="E458" i="2"/>
  <c r="G459" i="2"/>
  <c r="J459" i="2" s="1"/>
  <c r="E459" i="2"/>
  <c r="G460" i="2"/>
  <c r="J460" i="2" s="1"/>
  <c r="E460" i="2"/>
  <c r="G461" i="2"/>
  <c r="J461" i="2" s="1"/>
  <c r="E461" i="2"/>
  <c r="G462" i="2"/>
  <c r="J462" i="2" s="1"/>
  <c r="E462" i="2"/>
  <c r="G463" i="2"/>
  <c r="J463" i="2" s="1"/>
  <c r="E463" i="2"/>
  <c r="G464" i="2"/>
  <c r="J464" i="2" s="1"/>
  <c r="E464" i="2"/>
  <c r="G465" i="2"/>
  <c r="J465" i="2" s="1"/>
  <c r="E465" i="2"/>
  <c r="J522" i="2"/>
  <c r="J524" i="2"/>
  <c r="J526" i="2"/>
  <c r="J528" i="2"/>
  <c r="J530" i="2"/>
  <c r="J532" i="2"/>
  <c r="J534" i="2"/>
  <c r="J536" i="2"/>
  <c r="J538" i="2"/>
  <c r="J540" i="2"/>
  <c r="J542" i="2"/>
  <c r="J544" i="2"/>
  <c r="J546" i="2"/>
  <c r="J548" i="2"/>
  <c r="J550" i="2"/>
  <c r="J552" i="2"/>
  <c r="J554" i="2"/>
  <c r="J556" i="2"/>
  <c r="J558" i="2"/>
  <c r="J560" i="2"/>
  <c r="J562" i="2"/>
  <c r="J564" i="2"/>
  <c r="J566" i="2"/>
  <c r="J568" i="2"/>
  <c r="F466" i="2"/>
  <c r="F467" i="2"/>
  <c r="F468" i="2"/>
  <c r="F469" i="2"/>
  <c r="J469" i="2" s="1"/>
  <c r="F470" i="2"/>
  <c r="F471" i="2"/>
  <c r="F472" i="2"/>
  <c r="F473" i="2"/>
  <c r="J473" i="2" s="1"/>
  <c r="F474" i="2"/>
  <c r="F475" i="2"/>
  <c r="F476" i="2"/>
  <c r="F477" i="2"/>
  <c r="J477" i="2" s="1"/>
  <c r="F478" i="2"/>
  <c r="F479" i="2"/>
  <c r="F480" i="2"/>
  <c r="F481" i="2"/>
  <c r="J481" i="2" s="1"/>
  <c r="F482" i="2"/>
  <c r="F483" i="2"/>
  <c r="F484" i="2"/>
  <c r="F485" i="2"/>
  <c r="J485" i="2" s="1"/>
  <c r="F486" i="2"/>
  <c r="F487" i="2"/>
  <c r="F488" i="2"/>
  <c r="F489" i="2"/>
  <c r="J489" i="2" s="1"/>
  <c r="F490" i="2"/>
  <c r="F491" i="2"/>
  <c r="F492" i="2"/>
  <c r="F493" i="2"/>
  <c r="J493" i="2" s="1"/>
  <c r="F494" i="2"/>
  <c r="F495" i="2"/>
  <c r="F496" i="2"/>
  <c r="F497" i="2"/>
  <c r="J497" i="2" s="1"/>
  <c r="F498" i="2"/>
  <c r="F499" i="2"/>
  <c r="F500" i="2"/>
  <c r="F501" i="2"/>
  <c r="J501" i="2" s="1"/>
  <c r="F502" i="2"/>
  <c r="F503" i="2"/>
  <c r="F504" i="2"/>
  <c r="F505" i="2"/>
  <c r="J505" i="2" s="1"/>
  <c r="F506" i="2"/>
  <c r="F507" i="2"/>
  <c r="F508" i="2"/>
  <c r="F509" i="2"/>
  <c r="J509" i="2" s="1"/>
  <c r="F510" i="2"/>
  <c r="F511" i="2"/>
  <c r="F512" i="2"/>
  <c r="F513" i="2"/>
  <c r="J513" i="2" s="1"/>
  <c r="F514" i="2"/>
  <c r="F515" i="2"/>
  <c r="F516" i="2"/>
  <c r="F517" i="2"/>
  <c r="J517" i="2" s="1"/>
  <c r="F518" i="2"/>
  <c r="F519" i="2"/>
  <c r="F520" i="2"/>
  <c r="F521" i="2"/>
  <c r="J521" i="2" s="1"/>
  <c r="J569" i="2"/>
  <c r="H570" i="2"/>
  <c r="J571" i="2"/>
  <c r="H572" i="2"/>
  <c r="J573" i="2"/>
  <c r="H574" i="2"/>
  <c r="J575" i="2"/>
  <c r="H576" i="2"/>
  <c r="J577" i="2"/>
  <c r="H578" i="2"/>
  <c r="J579" i="2"/>
  <c r="H580" i="2"/>
  <c r="J581" i="2"/>
  <c r="H582" i="2"/>
  <c r="J583" i="2"/>
  <c r="H584" i="2"/>
  <c r="J585" i="2"/>
  <c r="H586" i="2"/>
  <c r="J587" i="2"/>
  <c r="H588" i="2"/>
  <c r="J589" i="2"/>
  <c r="H590" i="2"/>
  <c r="J591" i="2"/>
  <c r="H592" i="2"/>
  <c r="J593" i="2"/>
  <c r="H594" i="2"/>
  <c r="J595" i="2"/>
  <c r="H596" i="2"/>
  <c r="J597" i="2"/>
  <c r="H598" i="2"/>
  <c r="J599" i="2"/>
  <c r="H600" i="2"/>
  <c r="J601" i="2"/>
  <c r="H602" i="2"/>
  <c r="J603" i="2"/>
  <c r="H604" i="2"/>
  <c r="J605" i="2"/>
  <c r="H606" i="2"/>
  <c r="J607" i="2"/>
  <c r="H608" i="2"/>
  <c r="J609" i="2"/>
  <c r="H610" i="2"/>
  <c r="J611" i="2"/>
  <c r="H612" i="2"/>
  <c r="J613" i="2"/>
  <c r="H614" i="2"/>
  <c r="J615" i="2"/>
  <c r="H616" i="2"/>
  <c r="J617" i="2"/>
  <c r="H618" i="2"/>
  <c r="J619" i="2"/>
  <c r="H620" i="2"/>
  <c r="J621" i="2"/>
  <c r="H622" i="2"/>
  <c r="J623" i="2"/>
  <c r="H624" i="2"/>
  <c r="J625" i="2"/>
  <c r="H626" i="2"/>
  <c r="J627" i="2"/>
  <c r="H628" i="2"/>
  <c r="J629" i="2"/>
  <c r="H630" i="2"/>
  <c r="J631" i="2"/>
  <c r="H632" i="2"/>
  <c r="J633" i="2"/>
  <c r="H634" i="2"/>
  <c r="J635" i="2"/>
  <c r="H636" i="2"/>
  <c r="J637" i="2"/>
  <c r="H638" i="2"/>
  <c r="J639" i="2"/>
  <c r="H640" i="2"/>
  <c r="J641" i="2"/>
  <c r="H642" i="2"/>
  <c r="J643" i="2"/>
  <c r="H644" i="2"/>
  <c r="J645" i="2"/>
  <c r="H646" i="2"/>
  <c r="J647" i="2"/>
  <c r="H648" i="2"/>
  <c r="J649" i="2"/>
  <c r="H650" i="2"/>
  <c r="J651" i="2"/>
  <c r="H652" i="2"/>
  <c r="J653" i="2"/>
  <c r="H654" i="2"/>
  <c r="J655" i="2"/>
  <c r="H656" i="2"/>
  <c r="J657" i="2"/>
  <c r="H658" i="2"/>
  <c r="J659" i="2"/>
  <c r="H660" i="2"/>
  <c r="J661" i="2"/>
  <c r="H662" i="2"/>
  <c r="J663" i="2"/>
  <c r="H664" i="2"/>
  <c r="J665" i="2"/>
  <c r="H666" i="2"/>
  <c r="J667" i="2"/>
  <c r="H668" i="2"/>
  <c r="J669" i="2"/>
  <c r="H670" i="2"/>
  <c r="J671" i="2"/>
  <c r="H672" i="2"/>
  <c r="J673" i="2"/>
  <c r="H674" i="2"/>
  <c r="E466" i="2"/>
  <c r="H466" i="2" s="1"/>
  <c r="E467" i="2"/>
  <c r="H467" i="2" s="1"/>
  <c r="E468" i="2"/>
  <c r="H468" i="2" s="1"/>
  <c r="E469" i="2"/>
  <c r="H469" i="2" s="1"/>
  <c r="E470" i="2"/>
  <c r="H470" i="2" s="1"/>
  <c r="E471" i="2"/>
  <c r="H471" i="2" s="1"/>
  <c r="E472" i="2"/>
  <c r="H472" i="2" s="1"/>
  <c r="E473" i="2"/>
  <c r="H473" i="2" s="1"/>
  <c r="E474" i="2"/>
  <c r="H474" i="2" s="1"/>
  <c r="E475" i="2"/>
  <c r="H475" i="2" s="1"/>
  <c r="E476" i="2"/>
  <c r="H476" i="2" s="1"/>
  <c r="E477" i="2"/>
  <c r="H477" i="2" s="1"/>
  <c r="E478" i="2"/>
  <c r="H478" i="2" s="1"/>
  <c r="E479" i="2"/>
  <c r="H479" i="2" s="1"/>
  <c r="E480" i="2"/>
  <c r="H480" i="2" s="1"/>
  <c r="E481" i="2"/>
  <c r="H481" i="2" s="1"/>
  <c r="E482" i="2"/>
  <c r="H482" i="2" s="1"/>
  <c r="E483" i="2"/>
  <c r="H483" i="2" s="1"/>
  <c r="E484" i="2"/>
  <c r="H484" i="2" s="1"/>
  <c r="E485" i="2"/>
  <c r="H485" i="2" s="1"/>
  <c r="E486" i="2"/>
  <c r="H486" i="2" s="1"/>
  <c r="E487" i="2"/>
  <c r="H487" i="2" s="1"/>
  <c r="E488" i="2"/>
  <c r="H488" i="2" s="1"/>
  <c r="E489" i="2"/>
  <c r="H489" i="2" s="1"/>
  <c r="E490" i="2"/>
  <c r="H490" i="2" s="1"/>
  <c r="E491" i="2"/>
  <c r="H491" i="2" s="1"/>
  <c r="E492" i="2"/>
  <c r="H492" i="2" s="1"/>
  <c r="E493" i="2"/>
  <c r="H493" i="2" s="1"/>
  <c r="E494" i="2"/>
  <c r="H494" i="2" s="1"/>
  <c r="E495" i="2"/>
  <c r="H495" i="2" s="1"/>
  <c r="E496" i="2"/>
  <c r="H496" i="2" s="1"/>
  <c r="E497" i="2"/>
  <c r="H497" i="2" s="1"/>
  <c r="E498" i="2"/>
  <c r="H498" i="2" s="1"/>
  <c r="E499" i="2"/>
  <c r="H499" i="2" s="1"/>
  <c r="E500" i="2"/>
  <c r="H500" i="2" s="1"/>
  <c r="E501" i="2"/>
  <c r="H501" i="2" s="1"/>
  <c r="E502" i="2"/>
  <c r="H502" i="2" s="1"/>
  <c r="E503" i="2"/>
  <c r="H503" i="2" s="1"/>
  <c r="E504" i="2"/>
  <c r="H504" i="2" s="1"/>
  <c r="E505" i="2"/>
  <c r="H505" i="2" s="1"/>
  <c r="E506" i="2"/>
  <c r="H506" i="2" s="1"/>
  <c r="E507" i="2"/>
  <c r="H507" i="2" s="1"/>
  <c r="E508" i="2"/>
  <c r="H508" i="2" s="1"/>
  <c r="E509" i="2"/>
  <c r="H509" i="2" s="1"/>
  <c r="E510" i="2"/>
  <c r="H510" i="2" s="1"/>
  <c r="E511" i="2"/>
  <c r="H511" i="2" s="1"/>
  <c r="E512" i="2"/>
  <c r="H512" i="2" s="1"/>
  <c r="E513" i="2"/>
  <c r="H513" i="2" s="1"/>
  <c r="E514" i="2"/>
  <c r="H514" i="2" s="1"/>
  <c r="E515" i="2"/>
  <c r="H515" i="2" s="1"/>
  <c r="E516" i="2"/>
  <c r="H516" i="2" s="1"/>
  <c r="E517" i="2"/>
  <c r="H517" i="2" s="1"/>
  <c r="E518" i="2"/>
  <c r="H518" i="2" s="1"/>
  <c r="E519" i="2"/>
  <c r="H519" i="2" s="1"/>
  <c r="E520" i="2"/>
  <c r="H520" i="2" s="1"/>
  <c r="E521" i="2"/>
  <c r="H521" i="2" s="1"/>
  <c r="I569" i="2"/>
  <c r="J570" i="2"/>
  <c r="I571" i="2"/>
  <c r="J572" i="2"/>
  <c r="I573" i="2"/>
  <c r="J574" i="2"/>
  <c r="I575" i="2"/>
  <c r="J576" i="2"/>
  <c r="I577" i="2"/>
  <c r="J578" i="2"/>
  <c r="I579" i="2"/>
  <c r="J580" i="2"/>
  <c r="J582" i="2"/>
  <c r="J584" i="2"/>
  <c r="J586" i="2"/>
  <c r="J588" i="2"/>
  <c r="J590" i="2"/>
  <c r="J592" i="2"/>
  <c r="J594" i="2"/>
  <c r="J596" i="2"/>
  <c r="J598" i="2"/>
  <c r="J600" i="2"/>
  <c r="J602" i="2"/>
  <c r="J604" i="2"/>
  <c r="J606" i="2"/>
  <c r="J608" i="2"/>
  <c r="J610" i="2"/>
  <c r="J612" i="2"/>
  <c r="J614" i="2"/>
  <c r="J616" i="2"/>
  <c r="J618" i="2"/>
  <c r="J620" i="2"/>
  <c r="J622" i="2"/>
  <c r="J624" i="2"/>
  <c r="J626" i="2"/>
  <c r="J628" i="2"/>
  <c r="J630" i="2"/>
  <c r="J632" i="2"/>
  <c r="J634" i="2"/>
  <c r="J636" i="2"/>
  <c r="J638" i="2"/>
  <c r="J640" i="2"/>
  <c r="J642" i="2"/>
  <c r="J644" i="2"/>
  <c r="J646" i="2"/>
  <c r="J648" i="2"/>
  <c r="J650" i="2"/>
  <c r="J652" i="2"/>
  <c r="J654" i="2"/>
  <c r="J656" i="2"/>
  <c r="J658" i="2"/>
  <c r="J660" i="2"/>
  <c r="J662" i="2"/>
  <c r="J664" i="2"/>
  <c r="J666" i="2"/>
  <c r="J668" i="2"/>
  <c r="J670" i="2"/>
  <c r="J672" i="2"/>
  <c r="J674" i="2"/>
  <c r="G675" i="2"/>
  <c r="E675" i="2"/>
  <c r="G676" i="2"/>
  <c r="E676" i="2"/>
  <c r="H676" i="2" s="1"/>
  <c r="G677" i="2"/>
  <c r="E677" i="2"/>
  <c r="G678" i="2"/>
  <c r="E678" i="2"/>
  <c r="H678" i="2" s="1"/>
  <c r="G679" i="2"/>
  <c r="E679" i="2"/>
  <c r="G680" i="2"/>
  <c r="E680" i="2"/>
  <c r="H680" i="2" s="1"/>
  <c r="G681" i="2"/>
  <c r="E681" i="2"/>
  <c r="G682" i="2"/>
  <c r="E682" i="2"/>
  <c r="H682" i="2" s="1"/>
  <c r="G683" i="2"/>
  <c r="E683" i="2"/>
  <c r="G684" i="2"/>
  <c r="E684" i="2"/>
  <c r="H684" i="2" s="1"/>
  <c r="G685" i="2"/>
  <c r="E685" i="2"/>
  <c r="G686" i="2"/>
  <c r="E686" i="2"/>
  <c r="H686" i="2" s="1"/>
  <c r="G687" i="2"/>
  <c r="E687" i="2"/>
  <c r="G688" i="2"/>
  <c r="E688" i="2"/>
  <c r="H688" i="2" s="1"/>
  <c r="G689" i="2"/>
  <c r="E689" i="2"/>
  <c r="G690" i="2"/>
  <c r="E690" i="2"/>
  <c r="H690" i="2" s="1"/>
  <c r="G691" i="2"/>
  <c r="E691" i="2"/>
  <c r="G692" i="2"/>
  <c r="E692" i="2"/>
  <c r="H692" i="2" s="1"/>
  <c r="G693" i="2"/>
  <c r="E693" i="2"/>
  <c r="G694" i="2"/>
  <c r="E694" i="2"/>
  <c r="H694" i="2" s="1"/>
  <c r="G695" i="2"/>
  <c r="E695" i="2"/>
  <c r="G696" i="2"/>
  <c r="E696" i="2"/>
  <c r="H696" i="2" s="1"/>
  <c r="G697" i="2"/>
  <c r="E697" i="2"/>
  <c r="G698" i="2"/>
  <c r="E698" i="2"/>
  <c r="H698" i="2" s="1"/>
  <c r="G699" i="2"/>
  <c r="E699" i="2"/>
  <c r="G700" i="2"/>
  <c r="E700" i="2"/>
  <c r="H700" i="2" s="1"/>
  <c r="F675" i="2"/>
  <c r="I675" i="2" s="1"/>
  <c r="F676" i="2"/>
  <c r="F677" i="2"/>
  <c r="I677" i="2" s="1"/>
  <c r="F678" i="2"/>
  <c r="F679" i="2"/>
  <c r="I679" i="2" s="1"/>
  <c r="F680" i="2"/>
  <c r="F681" i="2"/>
  <c r="I681" i="2" s="1"/>
  <c r="F682" i="2"/>
  <c r="F683" i="2"/>
  <c r="I683" i="2" s="1"/>
  <c r="F684" i="2"/>
  <c r="F685" i="2"/>
  <c r="I685" i="2" s="1"/>
  <c r="F686" i="2"/>
  <c r="F687" i="2"/>
  <c r="I687" i="2" s="1"/>
  <c r="F688" i="2"/>
  <c r="F689" i="2"/>
  <c r="I689" i="2" s="1"/>
  <c r="F690" i="2"/>
  <c r="F691" i="2"/>
  <c r="I691" i="2" s="1"/>
  <c r="F692" i="2"/>
  <c r="F693" i="2"/>
  <c r="I693" i="2" s="1"/>
  <c r="F694" i="2"/>
  <c r="F695" i="2"/>
  <c r="I695" i="2" s="1"/>
  <c r="F696" i="2"/>
  <c r="F697" i="2"/>
  <c r="I697" i="2" s="1"/>
  <c r="F698" i="2"/>
  <c r="F699" i="2"/>
  <c r="I699" i="2" s="1"/>
  <c r="F700" i="2"/>
  <c r="F701" i="2"/>
  <c r="I701" i="2" s="1"/>
  <c r="F702" i="2"/>
  <c r="F703" i="2"/>
  <c r="I703" i="2" s="1"/>
  <c r="F704" i="2"/>
  <c r="F705" i="2"/>
  <c r="I705" i="2" s="1"/>
  <c r="F706" i="2"/>
  <c r="F707" i="2"/>
  <c r="I707" i="2" s="1"/>
  <c r="F708" i="2"/>
  <c r="F709" i="2"/>
  <c r="I709" i="2" s="1"/>
  <c r="F710" i="2"/>
  <c r="F711" i="2"/>
  <c r="I711" i="2" s="1"/>
  <c r="F712" i="2"/>
  <c r="F713" i="2"/>
  <c r="I713" i="2" s="1"/>
  <c r="F714" i="2"/>
  <c r="F715" i="2"/>
  <c r="I715" i="2" s="1"/>
  <c r="F716" i="2"/>
  <c r="F717" i="2"/>
  <c r="I717" i="2" s="1"/>
  <c r="F718" i="2"/>
  <c r="F719" i="2"/>
  <c r="I719" i="2" s="1"/>
  <c r="F720" i="2"/>
  <c r="F721" i="2"/>
  <c r="I721" i="2" s="1"/>
  <c r="F722" i="2"/>
  <c r="F723" i="2"/>
  <c r="I723" i="2" s="1"/>
  <c r="F724" i="2"/>
  <c r="F725" i="2"/>
  <c r="I725" i="2" s="1"/>
  <c r="F726" i="2"/>
  <c r="F727" i="2"/>
  <c r="I727" i="2" s="1"/>
  <c r="F728" i="2"/>
  <c r="F729" i="2"/>
  <c r="I729" i="2" s="1"/>
  <c r="F730" i="2"/>
  <c r="F731" i="2"/>
  <c r="I731" i="2" s="1"/>
  <c r="F732" i="2"/>
  <c r="F733" i="2"/>
  <c r="I733" i="2" s="1"/>
  <c r="F734" i="2"/>
  <c r="F735" i="2"/>
  <c r="I735" i="2" s="1"/>
  <c r="F736" i="2"/>
  <c r="F737" i="2"/>
  <c r="I737" i="2" s="1"/>
  <c r="F738" i="2"/>
  <c r="F739" i="2"/>
  <c r="I739" i="2" s="1"/>
  <c r="F740" i="2"/>
  <c r="F741" i="2"/>
  <c r="I741" i="2" s="1"/>
  <c r="F742" i="2"/>
  <c r="F743" i="2"/>
  <c r="I743" i="2" s="1"/>
  <c r="F744" i="2"/>
  <c r="F745" i="2"/>
  <c r="I745" i="2" s="1"/>
  <c r="F746" i="2"/>
  <c r="F747" i="2"/>
  <c r="I747" i="2" s="1"/>
  <c r="F748" i="2"/>
  <c r="F749" i="2"/>
  <c r="I749" i="2" s="1"/>
  <c r="F750" i="2"/>
  <c r="F751" i="2"/>
  <c r="I751" i="2" s="1"/>
  <c r="F752" i="2"/>
  <c r="F753" i="2"/>
  <c r="I753" i="2" s="1"/>
  <c r="J754" i="2"/>
  <c r="I755" i="2"/>
  <c r="J756" i="2"/>
  <c r="I757" i="2"/>
  <c r="J759" i="2"/>
  <c r="J761" i="2"/>
  <c r="J763" i="2"/>
  <c r="J765" i="2"/>
  <c r="J767" i="2"/>
  <c r="J769" i="2"/>
  <c r="J771" i="2"/>
  <c r="J773" i="2"/>
  <c r="J775" i="2"/>
  <c r="J777" i="2"/>
  <c r="J779" i="2"/>
  <c r="J781" i="2"/>
  <c r="J783" i="2"/>
  <c r="J785" i="2"/>
  <c r="J787" i="2"/>
  <c r="J789" i="2"/>
  <c r="E701" i="2"/>
  <c r="E702" i="2"/>
  <c r="H702" i="2" s="1"/>
  <c r="E703" i="2"/>
  <c r="E704" i="2"/>
  <c r="H704" i="2" s="1"/>
  <c r="E705" i="2"/>
  <c r="E706" i="2"/>
  <c r="H706" i="2" s="1"/>
  <c r="E707" i="2"/>
  <c r="E708" i="2"/>
  <c r="H708" i="2" s="1"/>
  <c r="E709" i="2"/>
  <c r="E710" i="2"/>
  <c r="H710" i="2" s="1"/>
  <c r="E711" i="2"/>
  <c r="E712" i="2"/>
  <c r="H712" i="2" s="1"/>
  <c r="E713" i="2"/>
  <c r="E714" i="2"/>
  <c r="H714" i="2" s="1"/>
  <c r="E715" i="2"/>
  <c r="E716" i="2"/>
  <c r="H716" i="2" s="1"/>
  <c r="E717" i="2"/>
  <c r="E718" i="2"/>
  <c r="H718" i="2" s="1"/>
  <c r="E719" i="2"/>
  <c r="E720" i="2"/>
  <c r="H720" i="2" s="1"/>
  <c r="E721" i="2"/>
  <c r="E722" i="2"/>
  <c r="H722" i="2" s="1"/>
  <c r="E723" i="2"/>
  <c r="E724" i="2"/>
  <c r="H724" i="2" s="1"/>
  <c r="E725" i="2"/>
  <c r="E726" i="2"/>
  <c r="H726" i="2" s="1"/>
  <c r="E727" i="2"/>
  <c r="E728" i="2"/>
  <c r="H728" i="2" s="1"/>
  <c r="E729" i="2"/>
  <c r="E730" i="2"/>
  <c r="H730" i="2" s="1"/>
  <c r="E731" i="2"/>
  <c r="E732" i="2"/>
  <c r="H732" i="2" s="1"/>
  <c r="E733" i="2"/>
  <c r="E734" i="2"/>
  <c r="H734" i="2" s="1"/>
  <c r="E735" i="2"/>
  <c r="E736" i="2"/>
  <c r="H736" i="2" s="1"/>
  <c r="E737" i="2"/>
  <c r="E738" i="2"/>
  <c r="H738" i="2" s="1"/>
  <c r="E739" i="2"/>
  <c r="E740" i="2"/>
  <c r="H740" i="2" s="1"/>
  <c r="E741" i="2"/>
  <c r="E742" i="2"/>
  <c r="H742" i="2" s="1"/>
  <c r="E743" i="2"/>
  <c r="E744" i="2"/>
  <c r="H744" i="2" s="1"/>
  <c r="E745" i="2"/>
  <c r="E746" i="2"/>
  <c r="H746" i="2" s="1"/>
  <c r="E747" i="2"/>
  <c r="E748" i="2"/>
  <c r="H748" i="2" s="1"/>
  <c r="E749" i="2"/>
  <c r="E750" i="2"/>
  <c r="H750" i="2" s="1"/>
  <c r="E751" i="2"/>
  <c r="E752" i="2"/>
  <c r="H752" i="2" s="1"/>
  <c r="E753" i="2"/>
  <c r="H754" i="2"/>
  <c r="J755" i="2"/>
  <c r="H756" i="2"/>
  <c r="J757" i="2"/>
  <c r="J758" i="2"/>
  <c r="H759" i="2"/>
  <c r="J760" i="2"/>
  <c r="H761" i="2"/>
  <c r="J762" i="2"/>
  <c r="H763" i="2"/>
  <c r="J764" i="2"/>
  <c r="H765" i="2"/>
  <c r="J766" i="2"/>
  <c r="H767" i="2"/>
  <c r="J768" i="2"/>
  <c r="H769" i="2"/>
  <c r="J770" i="2"/>
  <c r="H771" i="2"/>
  <c r="J772" i="2"/>
  <c r="H773" i="2"/>
  <c r="J774" i="2"/>
  <c r="H775" i="2"/>
  <c r="J776" i="2"/>
  <c r="H777" i="2"/>
  <c r="J778" i="2"/>
  <c r="H779" i="2"/>
  <c r="J780" i="2"/>
  <c r="H781" i="2"/>
  <c r="J782" i="2"/>
  <c r="H783" i="2"/>
  <c r="J784" i="2"/>
  <c r="H785" i="2"/>
  <c r="J786" i="2"/>
  <c r="H787" i="2"/>
  <c r="J788" i="2"/>
  <c r="H789" i="2"/>
  <c r="J790" i="2"/>
  <c r="H791" i="2"/>
  <c r="J792" i="2"/>
  <c r="H793" i="2"/>
  <c r="J794" i="2"/>
  <c r="H795" i="2"/>
  <c r="J796" i="2"/>
  <c r="H797" i="2"/>
  <c r="J798" i="2"/>
  <c r="H799" i="2"/>
  <c r="J800" i="2"/>
  <c r="H801" i="2"/>
  <c r="J802" i="2"/>
  <c r="H803" i="2"/>
  <c r="J804" i="2"/>
  <c r="H805" i="2"/>
  <c r="J806" i="2"/>
  <c r="J807" i="2"/>
  <c r="H808" i="2"/>
  <c r="J809" i="2"/>
  <c r="H810" i="2"/>
  <c r="J811" i="2"/>
  <c r="H812" i="2"/>
  <c r="J813" i="2"/>
  <c r="H814" i="2"/>
  <c r="J815" i="2"/>
  <c r="H816" i="2"/>
  <c r="J817" i="2"/>
  <c r="H818" i="2"/>
  <c r="J819" i="2"/>
  <c r="H820" i="2"/>
  <c r="J821" i="2"/>
  <c r="H822" i="2"/>
  <c r="J823" i="2"/>
  <c r="H824" i="2"/>
  <c r="J825" i="2"/>
  <c r="H826" i="2"/>
  <c r="J827" i="2"/>
  <c r="H828" i="2"/>
  <c r="I790" i="2"/>
  <c r="J791" i="2"/>
  <c r="I792" i="2"/>
  <c r="J793" i="2"/>
  <c r="I794" i="2"/>
  <c r="J795" i="2"/>
  <c r="I796" i="2"/>
  <c r="J797" i="2"/>
  <c r="I798" i="2"/>
  <c r="J799" i="2"/>
  <c r="I800" i="2"/>
  <c r="J801" i="2"/>
  <c r="I802" i="2"/>
  <c r="J803" i="2"/>
  <c r="I804" i="2"/>
  <c r="J805" i="2"/>
  <c r="I806" i="2"/>
  <c r="J808" i="2"/>
  <c r="J810" i="2"/>
  <c r="J812" i="2"/>
  <c r="J814" i="2"/>
  <c r="J816" i="2"/>
  <c r="J818" i="2"/>
  <c r="J820" i="2"/>
  <c r="J822" i="2"/>
  <c r="J824" i="2"/>
  <c r="J826" i="2"/>
  <c r="J828" i="2"/>
  <c r="G829" i="2"/>
  <c r="E829" i="2"/>
  <c r="H829" i="2" s="1"/>
  <c r="G830" i="2"/>
  <c r="E830" i="2"/>
  <c r="G831" i="2"/>
  <c r="E831" i="2"/>
  <c r="H831" i="2" s="1"/>
  <c r="G832" i="2"/>
  <c r="E832" i="2"/>
  <c r="G833" i="2"/>
  <c r="E833" i="2"/>
  <c r="H833" i="2" s="1"/>
  <c r="G834" i="2"/>
  <c r="E834" i="2"/>
  <c r="G835" i="2"/>
  <c r="E835" i="2"/>
  <c r="H835" i="2" s="1"/>
  <c r="G836" i="2"/>
  <c r="E836" i="2"/>
  <c r="G837" i="2"/>
  <c r="E837" i="2"/>
  <c r="H837" i="2" s="1"/>
  <c r="G838" i="2"/>
  <c r="E838" i="2"/>
  <c r="G839" i="2"/>
  <c r="E839" i="2"/>
  <c r="H839" i="2" s="1"/>
  <c r="G840" i="2"/>
  <c r="E840" i="2"/>
  <c r="G841" i="2"/>
  <c r="E841" i="2"/>
  <c r="H841" i="2" s="1"/>
  <c r="G842" i="2"/>
  <c r="E842" i="2"/>
  <c r="G843" i="2"/>
  <c r="E843" i="2"/>
  <c r="H843" i="2" s="1"/>
  <c r="F829" i="2"/>
  <c r="F830" i="2"/>
  <c r="I830" i="2" s="1"/>
  <c r="F831" i="2"/>
  <c r="F832" i="2"/>
  <c r="I832" i="2" s="1"/>
  <c r="F833" i="2"/>
  <c r="F834" i="2"/>
  <c r="I834" i="2" s="1"/>
  <c r="F835" i="2"/>
  <c r="F836" i="2"/>
  <c r="I836" i="2" s="1"/>
  <c r="F837" i="2"/>
  <c r="F838" i="2"/>
  <c r="I838" i="2" s="1"/>
  <c r="F839" i="2"/>
  <c r="F840" i="2"/>
  <c r="I840" i="2" s="1"/>
  <c r="F841" i="2"/>
  <c r="F842" i="2"/>
  <c r="I842" i="2" s="1"/>
  <c r="F843" i="2"/>
  <c r="G844" i="2"/>
  <c r="E844" i="2"/>
  <c r="H844" i="2" s="1"/>
  <c r="G845" i="2"/>
  <c r="E845" i="2"/>
  <c r="H845" i="2" s="1"/>
  <c r="G846" i="2"/>
  <c r="E846" i="2"/>
  <c r="H846" i="2" s="1"/>
  <c r="G847" i="2"/>
  <c r="E847" i="2"/>
  <c r="H847" i="2" s="1"/>
  <c r="G848" i="2"/>
  <c r="E848" i="2"/>
  <c r="H848" i="2" s="1"/>
  <c r="G849" i="2"/>
  <c r="E849" i="2"/>
  <c r="H849" i="2" s="1"/>
  <c r="G850" i="2"/>
  <c r="E850" i="2"/>
  <c r="H850" i="2" s="1"/>
  <c r="G851" i="2"/>
  <c r="E851" i="2"/>
  <c r="H851" i="2" s="1"/>
  <c r="G852" i="2"/>
  <c r="E852" i="2"/>
  <c r="H852" i="2" s="1"/>
  <c r="G853" i="2"/>
  <c r="E853" i="2"/>
  <c r="H853" i="2" s="1"/>
  <c r="G854" i="2"/>
  <c r="E854" i="2"/>
  <c r="H854" i="2" s="1"/>
  <c r="G855" i="2"/>
  <c r="E855" i="2"/>
  <c r="H855" i="2" s="1"/>
  <c r="G856" i="2"/>
  <c r="E856" i="2"/>
  <c r="H856" i="2" s="1"/>
  <c r="I872" i="2"/>
  <c r="I874" i="2"/>
  <c r="I876" i="2"/>
  <c r="I878" i="2"/>
  <c r="I880" i="2"/>
  <c r="I882" i="2"/>
  <c r="G857" i="2"/>
  <c r="J857" i="2" s="1"/>
  <c r="E857" i="2"/>
  <c r="G858" i="2"/>
  <c r="J858" i="2" s="1"/>
  <c r="E858" i="2"/>
  <c r="G859" i="2"/>
  <c r="J859" i="2" s="1"/>
  <c r="E859" i="2"/>
  <c r="G860" i="2"/>
  <c r="J860" i="2" s="1"/>
  <c r="E860" i="2"/>
  <c r="G861" i="2"/>
  <c r="J861" i="2" s="1"/>
  <c r="E861" i="2"/>
  <c r="G862" i="2"/>
  <c r="J862" i="2" s="1"/>
  <c r="E862" i="2"/>
  <c r="G863" i="2"/>
  <c r="J863" i="2" s="1"/>
  <c r="E863" i="2"/>
  <c r="G864" i="2"/>
  <c r="J864" i="2" s="1"/>
  <c r="E864" i="2"/>
  <c r="G865" i="2"/>
  <c r="J865" i="2" s="1"/>
  <c r="E865" i="2"/>
  <c r="G866" i="2"/>
  <c r="J866" i="2" s="1"/>
  <c r="E866" i="2"/>
  <c r="G867" i="2"/>
  <c r="J867" i="2" s="1"/>
  <c r="E867" i="2"/>
  <c r="G868" i="2"/>
  <c r="J868" i="2" s="1"/>
  <c r="E868" i="2"/>
  <c r="G869" i="2"/>
  <c r="J869" i="2" s="1"/>
  <c r="E869" i="2"/>
  <c r="G870" i="2"/>
  <c r="J870" i="2" s="1"/>
  <c r="E870" i="2"/>
  <c r="G871" i="2"/>
  <c r="J871" i="2" s="1"/>
  <c r="E871" i="2"/>
  <c r="J873" i="2"/>
  <c r="J875" i="2"/>
  <c r="J877" i="2"/>
  <c r="J879" i="2"/>
  <c r="J881" i="2"/>
  <c r="J883" i="2"/>
  <c r="J872" i="2"/>
  <c r="H873" i="2"/>
  <c r="J874" i="2"/>
  <c r="H875" i="2"/>
  <c r="J876" i="2"/>
  <c r="H877" i="2"/>
  <c r="J878" i="2"/>
  <c r="H879" i="2"/>
  <c r="J880" i="2"/>
  <c r="H881" i="2"/>
  <c r="J882" i="2"/>
  <c r="H883" i="2"/>
  <c r="J10" i="2" l="1"/>
  <c r="I852" i="2"/>
  <c r="I855" i="2"/>
  <c r="I851" i="2"/>
  <c r="I847" i="2"/>
  <c r="H840" i="2"/>
  <c r="H838" i="2"/>
  <c r="H836" i="2"/>
  <c r="H834" i="2"/>
  <c r="H832" i="2"/>
  <c r="H830" i="2"/>
  <c r="J750" i="2"/>
  <c r="J746" i="2"/>
  <c r="J742" i="2"/>
  <c r="J738" i="2"/>
  <c r="J734" i="2"/>
  <c r="J730" i="2"/>
  <c r="J726" i="2"/>
  <c r="J722" i="2"/>
  <c r="J718" i="2"/>
  <c r="J714" i="2"/>
  <c r="J710" i="2"/>
  <c r="J706" i="2"/>
  <c r="J702" i="2"/>
  <c r="J751" i="2"/>
  <c r="J747" i="2"/>
  <c r="J743" i="2"/>
  <c r="J739" i="2"/>
  <c r="J735" i="2"/>
  <c r="J731" i="2"/>
  <c r="J727" i="2"/>
  <c r="J723" i="2"/>
  <c r="J719" i="2"/>
  <c r="J715" i="2"/>
  <c r="J711" i="2"/>
  <c r="J707" i="2"/>
  <c r="J703" i="2"/>
  <c r="H699" i="2"/>
  <c r="H697" i="2"/>
  <c r="H695" i="2"/>
  <c r="H693" i="2"/>
  <c r="H691" i="2"/>
  <c r="H689" i="2"/>
  <c r="H687" i="2"/>
  <c r="H685" i="2"/>
  <c r="H683" i="2"/>
  <c r="H681" i="2"/>
  <c r="H679" i="2"/>
  <c r="H677" i="2"/>
  <c r="H675" i="2"/>
  <c r="I520" i="2"/>
  <c r="I518" i="2"/>
  <c r="I516" i="2"/>
  <c r="I514" i="2"/>
  <c r="I512" i="2"/>
  <c r="I510" i="2"/>
  <c r="I508" i="2"/>
  <c r="I506" i="2"/>
  <c r="I504" i="2"/>
  <c r="I502" i="2"/>
  <c r="I500" i="2"/>
  <c r="I498" i="2"/>
  <c r="I496" i="2"/>
  <c r="I494" i="2"/>
  <c r="I492" i="2"/>
  <c r="I490" i="2"/>
  <c r="I488" i="2"/>
  <c r="I486" i="2"/>
  <c r="I484" i="2"/>
  <c r="I482" i="2"/>
  <c r="I480" i="2"/>
  <c r="I478" i="2"/>
  <c r="I476" i="2"/>
  <c r="I474" i="2"/>
  <c r="I472" i="2"/>
  <c r="I470" i="2"/>
  <c r="I468" i="2"/>
  <c r="I466" i="2"/>
  <c r="J518" i="2"/>
  <c r="J514" i="2"/>
  <c r="J510" i="2"/>
  <c r="J506" i="2"/>
  <c r="J502" i="2"/>
  <c r="J498" i="2"/>
  <c r="J494" i="2"/>
  <c r="J490" i="2"/>
  <c r="J486" i="2"/>
  <c r="J482" i="2"/>
  <c r="J478" i="2"/>
  <c r="J474" i="2"/>
  <c r="J470" i="2"/>
  <c r="J466" i="2"/>
  <c r="I464" i="2"/>
  <c r="I460" i="2"/>
  <c r="I456" i="2"/>
  <c r="I452" i="2"/>
  <c r="I448" i="2"/>
  <c r="I444" i="2"/>
  <c r="I440" i="2"/>
  <c r="I436" i="2"/>
  <c r="I432" i="2"/>
  <c r="I428" i="2"/>
  <c r="I424" i="2"/>
  <c r="I420" i="2"/>
  <c r="I416" i="2"/>
  <c r="I412" i="2"/>
  <c r="I408" i="2"/>
  <c r="I404" i="2"/>
  <c r="I400" i="2"/>
  <c r="I465" i="2"/>
  <c r="I461" i="2"/>
  <c r="I457" i="2"/>
  <c r="I453" i="2"/>
  <c r="I449" i="2"/>
  <c r="I445" i="2"/>
  <c r="I441" i="2"/>
  <c r="I437" i="2"/>
  <c r="I433" i="2"/>
  <c r="I429" i="2"/>
  <c r="I425" i="2"/>
  <c r="I421" i="2"/>
  <c r="I417" i="2"/>
  <c r="I413" i="2"/>
  <c r="I409" i="2"/>
  <c r="I405" i="2"/>
  <c r="I401" i="2"/>
  <c r="I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I27" i="2"/>
  <c r="I23" i="2"/>
  <c r="I15" i="2"/>
  <c r="I17" i="2"/>
  <c r="I870" i="2"/>
  <c r="I868" i="2"/>
  <c r="I866" i="2"/>
  <c r="I864" i="2"/>
  <c r="I862" i="2"/>
  <c r="I860" i="2"/>
  <c r="I858" i="2"/>
  <c r="I856" i="2"/>
  <c r="I848" i="2"/>
  <c r="I844" i="2"/>
  <c r="H84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I871" i="2"/>
  <c r="I869" i="2"/>
  <c r="I867" i="2"/>
  <c r="I865" i="2"/>
  <c r="I863" i="2"/>
  <c r="I861" i="2"/>
  <c r="I859" i="2"/>
  <c r="I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I854" i="2"/>
  <c r="I850" i="2"/>
  <c r="I846" i="2"/>
  <c r="I843" i="2"/>
  <c r="I841" i="2"/>
  <c r="I839" i="2"/>
  <c r="I837" i="2"/>
  <c r="I835" i="2"/>
  <c r="I833" i="2"/>
  <c r="I831" i="2"/>
  <c r="I829" i="2"/>
  <c r="I853" i="2"/>
  <c r="I849" i="2"/>
  <c r="I845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H753" i="2"/>
  <c r="H751" i="2"/>
  <c r="H749" i="2"/>
  <c r="H747" i="2"/>
  <c r="H745" i="2"/>
  <c r="H743" i="2"/>
  <c r="H741" i="2"/>
  <c r="H739" i="2"/>
  <c r="H737" i="2"/>
  <c r="H735" i="2"/>
  <c r="H733" i="2"/>
  <c r="H731" i="2"/>
  <c r="H729" i="2"/>
  <c r="H727" i="2"/>
  <c r="H725" i="2"/>
  <c r="H723" i="2"/>
  <c r="H721" i="2"/>
  <c r="H719" i="2"/>
  <c r="H717" i="2"/>
  <c r="H715" i="2"/>
  <c r="H713" i="2"/>
  <c r="H711" i="2"/>
  <c r="H709" i="2"/>
  <c r="H707" i="2"/>
  <c r="H705" i="2"/>
  <c r="H703" i="2"/>
  <c r="H701" i="2"/>
  <c r="I752" i="2"/>
  <c r="I750" i="2"/>
  <c r="I748" i="2"/>
  <c r="I746" i="2"/>
  <c r="I744" i="2"/>
  <c r="I742" i="2"/>
  <c r="I740" i="2"/>
  <c r="I738" i="2"/>
  <c r="I736" i="2"/>
  <c r="I734" i="2"/>
  <c r="I732" i="2"/>
  <c r="I730" i="2"/>
  <c r="I728" i="2"/>
  <c r="I726" i="2"/>
  <c r="I724" i="2"/>
  <c r="I722" i="2"/>
  <c r="I720" i="2"/>
  <c r="I718" i="2"/>
  <c r="I716" i="2"/>
  <c r="I714" i="2"/>
  <c r="I712" i="2"/>
  <c r="I710" i="2"/>
  <c r="I708" i="2"/>
  <c r="I706" i="2"/>
  <c r="I704" i="2"/>
  <c r="I702" i="2"/>
  <c r="J752" i="2"/>
  <c r="J748" i="2"/>
  <c r="J744" i="2"/>
  <c r="J740" i="2"/>
  <c r="J736" i="2"/>
  <c r="J732" i="2"/>
  <c r="J728" i="2"/>
  <c r="J724" i="2"/>
  <c r="J720" i="2"/>
  <c r="J716" i="2"/>
  <c r="J712" i="2"/>
  <c r="J708" i="2"/>
  <c r="J704" i="2"/>
  <c r="I700" i="2"/>
  <c r="I698" i="2"/>
  <c r="I696" i="2"/>
  <c r="I694" i="2"/>
  <c r="I692" i="2"/>
  <c r="I690" i="2"/>
  <c r="I688" i="2"/>
  <c r="I686" i="2"/>
  <c r="I684" i="2"/>
  <c r="I682" i="2"/>
  <c r="I680" i="2"/>
  <c r="I678" i="2"/>
  <c r="I676" i="2"/>
  <c r="J753" i="2"/>
  <c r="J749" i="2"/>
  <c r="J745" i="2"/>
  <c r="J741" i="2"/>
  <c r="J737" i="2"/>
  <c r="J733" i="2"/>
  <c r="J729" i="2"/>
  <c r="J725" i="2"/>
  <c r="J721" i="2"/>
  <c r="J717" i="2"/>
  <c r="J713" i="2"/>
  <c r="J709" i="2"/>
  <c r="J705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I521" i="2"/>
  <c r="I519" i="2"/>
  <c r="I517" i="2"/>
  <c r="I515" i="2"/>
  <c r="I513" i="2"/>
  <c r="I511" i="2"/>
  <c r="I509" i="2"/>
  <c r="I507" i="2"/>
  <c r="I505" i="2"/>
  <c r="I503" i="2"/>
  <c r="I501" i="2"/>
  <c r="I499" i="2"/>
  <c r="I497" i="2"/>
  <c r="I495" i="2"/>
  <c r="I493" i="2"/>
  <c r="I491" i="2"/>
  <c r="I489" i="2"/>
  <c r="I487" i="2"/>
  <c r="I485" i="2"/>
  <c r="I483" i="2"/>
  <c r="I481" i="2"/>
  <c r="I479" i="2"/>
  <c r="I477" i="2"/>
  <c r="I475" i="2"/>
  <c r="I473" i="2"/>
  <c r="I471" i="2"/>
  <c r="I469" i="2"/>
  <c r="I467" i="2"/>
  <c r="J520" i="2"/>
  <c r="J516" i="2"/>
  <c r="J512" i="2"/>
  <c r="J508" i="2"/>
  <c r="J504" i="2"/>
  <c r="J500" i="2"/>
  <c r="J496" i="2"/>
  <c r="J492" i="2"/>
  <c r="J488" i="2"/>
  <c r="J484" i="2"/>
  <c r="J480" i="2"/>
  <c r="J476" i="2"/>
  <c r="J472" i="2"/>
  <c r="J468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J519" i="2"/>
  <c r="J515" i="2"/>
  <c r="J511" i="2"/>
  <c r="J507" i="2"/>
  <c r="J503" i="2"/>
  <c r="J499" i="2"/>
  <c r="J495" i="2"/>
  <c r="J491" i="2"/>
  <c r="J487" i="2"/>
  <c r="J483" i="2"/>
  <c r="J479" i="2"/>
  <c r="J475" i="2"/>
  <c r="J471" i="2"/>
  <c r="J467" i="2"/>
  <c r="H397" i="2"/>
  <c r="I462" i="2"/>
  <c r="I458" i="2"/>
  <c r="I454" i="2"/>
  <c r="I450" i="2"/>
  <c r="I446" i="2"/>
  <c r="I442" i="2"/>
  <c r="I438" i="2"/>
  <c r="I434" i="2"/>
  <c r="I430" i="2"/>
  <c r="I426" i="2"/>
  <c r="I422" i="2"/>
  <c r="I418" i="2"/>
  <c r="I414" i="2"/>
  <c r="I410" i="2"/>
  <c r="I406" i="2"/>
  <c r="I402" i="2"/>
  <c r="I398" i="2"/>
  <c r="I463" i="2"/>
  <c r="I459" i="2"/>
  <c r="I455" i="2"/>
  <c r="I451" i="2"/>
  <c r="I447" i="2"/>
  <c r="I443" i="2"/>
  <c r="I439" i="2"/>
  <c r="I435" i="2"/>
  <c r="I431" i="2"/>
  <c r="I427" i="2"/>
  <c r="I423" i="2"/>
  <c r="I419" i="2"/>
  <c r="I415" i="2"/>
  <c r="I411" i="2"/>
  <c r="I407" i="2"/>
  <c r="I403" i="2"/>
  <c r="I399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J28" i="2"/>
  <c r="H27" i="2"/>
  <c r="J26" i="2"/>
  <c r="H25" i="2"/>
  <c r="J24" i="2"/>
  <c r="H23" i="2"/>
  <c r="J22" i="2"/>
  <c r="H21" i="2"/>
  <c r="J20" i="2"/>
  <c r="H19" i="2"/>
  <c r="J18" i="2"/>
  <c r="H17" i="2"/>
  <c r="J16" i="2"/>
  <c r="H15" i="2"/>
  <c r="J14" i="2"/>
  <c r="A14" i="2"/>
  <c r="H13" i="2"/>
  <c r="J12" i="2"/>
  <c r="H11" i="2"/>
  <c r="I26" i="2"/>
  <c r="I22" i="2"/>
  <c r="I18" i="2"/>
  <c r="I14" i="2"/>
  <c r="I10" i="2"/>
  <c r="I25" i="2"/>
  <c r="I19" i="2"/>
  <c r="I11" i="2"/>
  <c r="I21" i="2"/>
  <c r="I13" i="2"/>
  <c r="A15" i="2" l="1"/>
  <c r="A16" i="2" l="1"/>
  <c r="A17" i="2" l="1"/>
  <c r="A18" i="2" l="1"/>
  <c r="A19" i="2"/>
  <c r="A20" i="2" l="1"/>
  <c r="A21" i="2"/>
  <c r="A22" i="2" s="1"/>
  <c r="A23" i="2" s="1"/>
  <c r="A24" i="2" s="1"/>
  <c r="A25" i="2" s="1"/>
  <c r="A26" i="2" s="1"/>
  <c r="A27" i="2" l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P12" i="2" l="1"/>
  <c r="P16" i="2"/>
  <c r="L11" i="2"/>
  <c r="L16" i="2"/>
  <c r="P134" i="2"/>
  <c r="L113" i="2"/>
  <c r="P102" i="2"/>
  <c r="L81" i="2"/>
  <c r="P70" i="2"/>
  <c r="L49" i="2"/>
  <c r="P38" i="2"/>
  <c r="L17" i="2"/>
  <c r="L255" i="2"/>
  <c r="P244" i="2"/>
  <c r="L223" i="2"/>
  <c r="P212" i="2"/>
  <c r="L191" i="2"/>
  <c r="P180" i="2"/>
  <c r="L159" i="2"/>
  <c r="P148" i="2"/>
  <c r="L127" i="2"/>
  <c r="P116" i="2"/>
  <c r="L95" i="2"/>
  <c r="P84" i="2"/>
  <c r="L63" i="2"/>
  <c r="P52" i="2"/>
  <c r="L31" i="2"/>
  <c r="P20" i="2"/>
  <c r="P285" i="2"/>
  <c r="L296" i="2"/>
  <c r="P317" i="2"/>
  <c r="L328" i="2"/>
  <c r="P349" i="2"/>
  <c r="L360" i="2"/>
  <c r="P381" i="2"/>
  <c r="L392" i="2"/>
  <c r="L397" i="2"/>
  <c r="P418" i="2"/>
  <c r="L429" i="2"/>
  <c r="P450" i="2"/>
  <c r="L461" i="2"/>
  <c r="P482" i="2"/>
  <c r="L493" i="2"/>
  <c r="P514" i="2"/>
  <c r="L525" i="2"/>
  <c r="P546" i="2"/>
  <c r="L557" i="2"/>
  <c r="L584" i="2"/>
  <c r="P605" i="2"/>
  <c r="L616" i="2"/>
  <c r="P637" i="2"/>
  <c r="L648" i="2"/>
  <c r="P669" i="2"/>
  <c r="L678" i="2"/>
  <c r="P699" i="2"/>
  <c r="L710" i="2"/>
  <c r="P731" i="2"/>
  <c r="L742" i="2"/>
  <c r="L768" i="2"/>
  <c r="P789" i="2"/>
  <c r="L808" i="2"/>
  <c r="P829" i="2"/>
  <c r="L840" i="2"/>
  <c r="P879" i="2"/>
  <c r="L866" i="2"/>
  <c r="L882" i="2"/>
  <c r="P279" i="2"/>
  <c r="L290" i="2"/>
  <c r="P311" i="2"/>
  <c r="L322" i="2"/>
  <c r="P343" i="2"/>
  <c r="L354" i="2"/>
  <c r="P375" i="2"/>
  <c r="L386" i="2"/>
  <c r="P412" i="2"/>
  <c r="L423" i="2"/>
  <c r="P444" i="2"/>
  <c r="L455" i="2"/>
  <c r="P476" i="2"/>
  <c r="L487" i="2"/>
  <c r="P508" i="2"/>
  <c r="L519" i="2"/>
  <c r="P540" i="2"/>
  <c r="L551" i="2"/>
  <c r="P576" i="2"/>
  <c r="P599" i="2"/>
  <c r="L610" i="2"/>
  <c r="P631" i="2"/>
  <c r="L642" i="2"/>
  <c r="P663" i="2"/>
  <c r="L754" i="2"/>
  <c r="P693" i="2"/>
  <c r="L704" i="2"/>
  <c r="P725" i="2"/>
  <c r="L736" i="2"/>
  <c r="L762" i="2"/>
  <c r="P783" i="2"/>
  <c r="L799" i="2"/>
  <c r="P823" i="2"/>
  <c r="L834" i="2"/>
  <c r="L877" i="2"/>
  <c r="P851" i="2"/>
  <c r="L860" i="2"/>
  <c r="P266" i="2"/>
  <c r="L245" i="2"/>
  <c r="P234" i="2"/>
  <c r="L213" i="2"/>
  <c r="P202" i="2"/>
  <c r="L181" i="2"/>
  <c r="P170" i="2"/>
  <c r="L149" i="2"/>
  <c r="P138" i="2"/>
  <c r="L117" i="2"/>
  <c r="P106" i="2"/>
  <c r="L85" i="2"/>
  <c r="P74" i="2"/>
  <c r="L53" i="2"/>
  <c r="P42" i="2"/>
  <c r="L21" i="2"/>
  <c r="P278" i="2"/>
  <c r="L289" i="2"/>
  <c r="P310" i="2"/>
  <c r="L321" i="2"/>
  <c r="P342" i="2"/>
  <c r="L353" i="2"/>
  <c r="P374" i="2"/>
  <c r="L385" i="2"/>
  <c r="P411" i="2"/>
  <c r="L422" i="2"/>
  <c r="P443" i="2"/>
  <c r="L454" i="2"/>
  <c r="P475" i="2"/>
  <c r="L486" i="2"/>
  <c r="P507" i="2"/>
  <c r="L518" i="2"/>
  <c r="P539" i="2"/>
  <c r="L550" i="2"/>
  <c r="P574" i="2"/>
  <c r="P598" i="2"/>
  <c r="L609" i="2"/>
  <c r="P630" i="2"/>
  <c r="L641" i="2"/>
  <c r="P662" i="2"/>
  <c r="L673" i="2"/>
  <c r="P692" i="2"/>
  <c r="L703" i="2"/>
  <c r="P724" i="2"/>
  <c r="L735" i="2"/>
  <c r="L761" i="2"/>
  <c r="P782" i="2"/>
  <c r="L797" i="2"/>
  <c r="P822" i="2"/>
  <c r="L833" i="2"/>
  <c r="P850" i="2"/>
  <c r="L859" i="2"/>
  <c r="L10" i="2"/>
  <c r="P280" i="2"/>
  <c r="L291" i="2"/>
  <c r="P312" i="2"/>
  <c r="L323" i="2"/>
  <c r="P344" i="2"/>
  <c r="L355" i="2"/>
  <c r="P376" i="2"/>
  <c r="L387" i="2"/>
  <c r="P413" i="2"/>
  <c r="L424" i="2"/>
  <c r="P445" i="2"/>
  <c r="L456" i="2"/>
  <c r="P477" i="2"/>
  <c r="L488" i="2"/>
  <c r="P509" i="2"/>
  <c r="L520" i="2"/>
  <c r="P541" i="2"/>
  <c r="L552" i="2"/>
  <c r="P578" i="2"/>
  <c r="P600" i="2"/>
  <c r="L611" i="2"/>
  <c r="P632" i="2"/>
  <c r="L643" i="2"/>
  <c r="P664" i="2"/>
  <c r="L756" i="2"/>
  <c r="P694" i="2"/>
  <c r="L705" i="2"/>
  <c r="P726" i="2"/>
  <c r="L737" i="2"/>
  <c r="L763" i="2"/>
  <c r="P784" i="2"/>
  <c r="L801" i="2"/>
  <c r="P824" i="2"/>
  <c r="L835" i="2"/>
  <c r="P852" i="2"/>
  <c r="L861" i="2"/>
  <c r="L872" i="2"/>
  <c r="P274" i="2"/>
  <c r="L285" i="2"/>
  <c r="P306" i="2"/>
  <c r="L317" i="2"/>
  <c r="P338" i="2"/>
  <c r="L349" i="2"/>
  <c r="P370" i="2"/>
  <c r="L381" i="2"/>
  <c r="P579" i="2"/>
  <c r="P407" i="2"/>
  <c r="L418" i="2"/>
  <c r="P439" i="2"/>
  <c r="L450" i="2"/>
  <c r="P471" i="2"/>
  <c r="L482" i="2"/>
  <c r="P503" i="2"/>
  <c r="L514" i="2"/>
  <c r="P535" i="2"/>
  <c r="L546" i="2"/>
  <c r="P567" i="2"/>
  <c r="P594" i="2"/>
  <c r="L605" i="2"/>
  <c r="P626" i="2"/>
  <c r="L637" i="2"/>
  <c r="P658" i="2"/>
  <c r="L669" i="2"/>
  <c r="P688" i="2"/>
  <c r="L699" i="2"/>
  <c r="P720" i="2"/>
  <c r="L731" i="2"/>
  <c r="P752" i="2"/>
  <c r="P804" i="2"/>
  <c r="P778" i="2"/>
  <c r="L789" i="2"/>
  <c r="P818" i="2"/>
  <c r="L829" i="2"/>
  <c r="P846" i="2"/>
  <c r="P877" i="2"/>
  <c r="P276" i="2"/>
  <c r="L287" i="2"/>
  <c r="P308" i="2"/>
  <c r="L319" i="2"/>
  <c r="P340" i="2"/>
  <c r="L351" i="2"/>
  <c r="P372" i="2"/>
  <c r="L383" i="2"/>
  <c r="P409" i="2"/>
  <c r="L420" i="2"/>
  <c r="P441" i="2"/>
  <c r="L452" i="2"/>
  <c r="P473" i="2"/>
  <c r="L484" i="2"/>
  <c r="P505" i="2"/>
  <c r="L516" i="2"/>
  <c r="P537" i="2"/>
  <c r="L548" i="2"/>
  <c r="P570" i="2"/>
  <c r="P596" i="2"/>
  <c r="L607" i="2"/>
  <c r="P628" i="2"/>
  <c r="L639" i="2"/>
  <c r="P660" i="2"/>
  <c r="L671" i="2"/>
  <c r="P690" i="2"/>
  <c r="L701" i="2"/>
  <c r="P722" i="2"/>
  <c r="L733" i="2"/>
  <c r="P755" i="2"/>
  <c r="L759" i="2"/>
  <c r="P780" i="2"/>
  <c r="L793" i="2"/>
  <c r="P820" i="2"/>
  <c r="L831" i="2"/>
  <c r="P848" i="2"/>
  <c r="L857" i="2"/>
  <c r="L15" i="2"/>
  <c r="P268" i="2"/>
  <c r="L247" i="2"/>
  <c r="P236" i="2"/>
  <c r="L215" i="2"/>
  <c r="P204" i="2"/>
  <c r="L183" i="2"/>
  <c r="P172" i="2"/>
  <c r="L151" i="2"/>
  <c r="P140" i="2"/>
  <c r="L119" i="2"/>
  <c r="P108" i="2"/>
  <c r="L87" i="2"/>
  <c r="P76" i="2"/>
  <c r="L55" i="2"/>
  <c r="P44" i="2"/>
  <c r="L23" i="2"/>
  <c r="L272" i="2"/>
  <c r="P293" i="2"/>
  <c r="L304" i="2"/>
  <c r="P325" i="2"/>
  <c r="L336" i="2"/>
  <c r="P357" i="2"/>
  <c r="L368" i="2"/>
  <c r="P389" i="2"/>
  <c r="L575" i="2"/>
  <c r="L405" i="2"/>
  <c r="P426" i="2"/>
  <c r="L437" i="2"/>
  <c r="P458" i="2"/>
  <c r="L469" i="2"/>
  <c r="P490" i="2"/>
  <c r="L501" i="2"/>
  <c r="P522" i="2"/>
  <c r="L533" i="2"/>
  <c r="P554" i="2"/>
  <c r="L565" i="2"/>
  <c r="P581" i="2"/>
  <c r="L592" i="2"/>
  <c r="P613" i="2"/>
  <c r="L624" i="2"/>
  <c r="P645" i="2"/>
  <c r="L656" i="2"/>
  <c r="P675" i="2"/>
  <c r="L686" i="2"/>
  <c r="P707" i="2"/>
  <c r="L718" i="2"/>
  <c r="P739" i="2"/>
  <c r="L750" i="2"/>
  <c r="L800" i="2"/>
  <c r="P765" i="2"/>
  <c r="L776" i="2"/>
  <c r="P805" i="2"/>
  <c r="L816" i="2"/>
  <c r="P837" i="2"/>
  <c r="L844" i="2"/>
  <c r="P863" i="2"/>
  <c r="P876" i="2"/>
  <c r="P287" i="2"/>
  <c r="L298" i="2"/>
  <c r="P319" i="2"/>
  <c r="L330" i="2"/>
  <c r="P351" i="2"/>
  <c r="L362" i="2"/>
  <c r="P383" i="2"/>
  <c r="L394" i="2"/>
  <c r="L399" i="2"/>
  <c r="P420" i="2"/>
  <c r="L431" i="2"/>
  <c r="P452" i="2"/>
  <c r="L463" i="2"/>
  <c r="P484" i="2"/>
  <c r="L495" i="2"/>
  <c r="P516" i="2"/>
  <c r="L527" i="2"/>
  <c r="P548" i="2"/>
  <c r="L559" i="2"/>
  <c r="L586" i="2"/>
  <c r="P607" i="2"/>
  <c r="L618" i="2"/>
  <c r="P639" i="2"/>
  <c r="L650" i="2"/>
  <c r="P671" i="2"/>
  <c r="L680" i="2"/>
  <c r="P701" i="2"/>
  <c r="L712" i="2"/>
  <c r="P733" i="2"/>
  <c r="L744" i="2"/>
  <c r="P759" i="2"/>
  <c r="L770" i="2"/>
  <c r="P793" i="2"/>
  <c r="L810" i="2"/>
  <c r="P831" i="2"/>
  <c r="L842" i="2"/>
  <c r="P857" i="2"/>
  <c r="L868" i="2"/>
  <c r="L269" i="2"/>
  <c r="P258" i="2"/>
  <c r="L237" i="2"/>
  <c r="P226" i="2"/>
  <c r="L205" i="2"/>
  <c r="P194" i="2"/>
  <c r="L173" i="2"/>
  <c r="P162" i="2"/>
  <c r="L141" i="2"/>
  <c r="P130" i="2"/>
  <c r="L109" i="2"/>
  <c r="P98" i="2"/>
  <c r="L77" i="2"/>
  <c r="P66" i="2"/>
  <c r="L45" i="2"/>
  <c r="P34" i="2"/>
  <c r="P270" i="2"/>
  <c r="L281" i="2"/>
  <c r="P302" i="2"/>
  <c r="L313" i="2"/>
  <c r="P334" i="2"/>
  <c r="L345" i="2"/>
  <c r="P366" i="2"/>
  <c r="L377" i="2"/>
  <c r="P571" i="2"/>
  <c r="P403" i="2"/>
  <c r="L414" i="2"/>
  <c r="P435" i="2"/>
  <c r="L446" i="2"/>
  <c r="P467" i="2"/>
  <c r="L478" i="2"/>
  <c r="P499" i="2"/>
  <c r="L510" i="2"/>
  <c r="P531" i="2"/>
  <c r="L542" i="2"/>
  <c r="P563" i="2"/>
  <c r="P590" i="2"/>
  <c r="L601" i="2"/>
  <c r="P622" i="2"/>
  <c r="L633" i="2"/>
  <c r="P654" i="2"/>
  <c r="L665" i="2"/>
  <c r="P684" i="2"/>
  <c r="L695" i="2"/>
  <c r="P716" i="2"/>
  <c r="L727" i="2"/>
  <c r="P748" i="2"/>
  <c r="P796" i="2"/>
  <c r="P774" i="2"/>
  <c r="L785" i="2"/>
  <c r="P814" i="2"/>
  <c r="L825" i="2"/>
  <c r="L853" i="2"/>
  <c r="P288" i="2"/>
  <c r="L299" i="2"/>
  <c r="P320" i="2"/>
  <c r="L331" i="2"/>
  <c r="P352" i="2"/>
  <c r="L363" i="2"/>
  <c r="P384" i="2"/>
  <c r="L395" i="2"/>
  <c r="L400" i="2"/>
  <c r="P421" i="2"/>
  <c r="L432" i="2"/>
  <c r="P453" i="2"/>
  <c r="L464" i="2"/>
  <c r="P485" i="2"/>
  <c r="L496" i="2"/>
  <c r="P517" i="2"/>
  <c r="L528" i="2"/>
  <c r="P549" i="2"/>
  <c r="L560" i="2"/>
  <c r="L587" i="2"/>
  <c r="P608" i="2"/>
  <c r="L619" i="2"/>
  <c r="P640" i="2"/>
  <c r="L651" i="2"/>
  <c r="P672" i="2"/>
  <c r="L681" i="2"/>
  <c r="P702" i="2"/>
  <c r="L713" i="2"/>
  <c r="P734" i="2"/>
  <c r="L745" i="2"/>
  <c r="L790" i="2"/>
  <c r="P760" i="2"/>
  <c r="L771" i="2"/>
  <c r="P795" i="2"/>
  <c r="L811" i="2"/>
  <c r="P832" i="2"/>
  <c r="P858" i="2"/>
  <c r="L869" i="2"/>
  <c r="P14" i="2"/>
  <c r="L277" i="2"/>
  <c r="P298" i="2"/>
  <c r="L309" i="2"/>
  <c r="P330" i="2"/>
  <c r="L341" i="2"/>
  <c r="P362" i="2"/>
  <c r="L373" i="2"/>
  <c r="P394" i="2"/>
  <c r="P399" i="2"/>
  <c r="L410" i="2"/>
  <c r="P431" i="2"/>
  <c r="L442" i="2"/>
  <c r="P463" i="2"/>
  <c r="L474" i="2"/>
  <c r="P495" i="2"/>
  <c r="L506" i="2"/>
  <c r="P527" i="2"/>
  <c r="L538" i="2"/>
  <c r="P559" i="2"/>
  <c r="L572" i="2"/>
  <c r="P586" i="2"/>
  <c r="L597" i="2"/>
  <c r="P618" i="2"/>
  <c r="L629" i="2"/>
  <c r="P650" i="2"/>
  <c r="L661" i="2"/>
  <c r="P680" i="2"/>
  <c r="L691" i="2"/>
  <c r="P712" i="2"/>
  <c r="L723" i="2"/>
  <c r="P744" i="2"/>
  <c r="L757" i="2"/>
  <c r="P770" i="2"/>
  <c r="L781" i="2"/>
  <c r="P810" i="2"/>
  <c r="L821" i="2"/>
  <c r="P842" i="2"/>
  <c r="L849" i="2"/>
  <c r="P868" i="2"/>
  <c r="L12" i="2"/>
  <c r="L279" i="2"/>
  <c r="P300" i="2"/>
  <c r="L311" i="2"/>
  <c r="P332" i="2"/>
  <c r="L343" i="2"/>
  <c r="P364" i="2"/>
  <c r="L375" i="2"/>
  <c r="P396" i="2"/>
  <c r="P401" i="2"/>
  <c r="L412" i="2"/>
  <c r="P433" i="2"/>
  <c r="L444" i="2"/>
  <c r="P465" i="2"/>
  <c r="L476" i="2"/>
  <c r="P497" i="2"/>
  <c r="L508" i="2"/>
  <c r="P529" i="2"/>
  <c r="L540" i="2"/>
  <c r="P561" i="2"/>
  <c r="L576" i="2"/>
  <c r="P588" i="2"/>
  <c r="L599" i="2"/>
  <c r="P620" i="2"/>
  <c r="L631" i="2"/>
  <c r="P652" i="2"/>
  <c r="L663" i="2"/>
  <c r="P682" i="2"/>
  <c r="L693" i="2"/>
  <c r="P714" i="2"/>
  <c r="L725" i="2"/>
  <c r="P746" i="2"/>
  <c r="P792" i="2"/>
  <c r="P772" i="2"/>
  <c r="L783" i="2"/>
  <c r="P812" i="2"/>
  <c r="L823" i="2"/>
  <c r="L851" i="2"/>
  <c r="P870" i="2"/>
  <c r="L129" i="2"/>
  <c r="P118" i="2"/>
  <c r="L97" i="2"/>
  <c r="P86" i="2"/>
  <c r="L65" i="2"/>
  <c r="P54" i="2"/>
  <c r="L33" i="2"/>
  <c r="P22" i="2"/>
  <c r="L14" i="2"/>
  <c r="P260" i="2"/>
  <c r="L239" i="2"/>
  <c r="P228" i="2"/>
  <c r="L207" i="2"/>
  <c r="P196" i="2"/>
  <c r="L175" i="2"/>
  <c r="P164" i="2"/>
  <c r="L143" i="2"/>
  <c r="P132" i="2"/>
  <c r="L111" i="2"/>
  <c r="P100" i="2"/>
  <c r="L79" i="2"/>
  <c r="P68" i="2"/>
  <c r="L47" i="2"/>
  <c r="P36" i="2"/>
  <c r="P10" i="2"/>
  <c r="L280" i="2"/>
  <c r="P301" i="2"/>
  <c r="L312" i="2"/>
  <c r="P333" i="2"/>
  <c r="L344" i="2"/>
  <c r="P365" i="2"/>
  <c r="L376" i="2"/>
  <c r="P569" i="2"/>
  <c r="P402" i="2"/>
  <c r="L413" i="2"/>
  <c r="P434" i="2"/>
  <c r="L445" i="2"/>
  <c r="P466" i="2"/>
  <c r="L477" i="2"/>
  <c r="P498" i="2"/>
  <c r="L509" i="2"/>
  <c r="P530" i="2"/>
  <c r="L541" i="2"/>
  <c r="P562" i="2"/>
  <c r="L578" i="2"/>
  <c r="P589" i="2"/>
  <c r="L600" i="2"/>
  <c r="P621" i="2"/>
  <c r="L632" i="2"/>
  <c r="P653" i="2"/>
  <c r="L664" i="2"/>
  <c r="P683" i="2"/>
  <c r="L694" i="2"/>
  <c r="P715" i="2"/>
  <c r="L726" i="2"/>
  <c r="P747" i="2"/>
  <c r="P794" i="2"/>
  <c r="P773" i="2"/>
  <c r="L784" i="2"/>
  <c r="P813" i="2"/>
  <c r="L824" i="2"/>
  <c r="L879" i="2"/>
  <c r="L852" i="2"/>
  <c r="P871" i="2"/>
  <c r="L274" i="2"/>
  <c r="P295" i="2"/>
  <c r="L306" i="2"/>
  <c r="P327" i="2"/>
  <c r="L338" i="2"/>
  <c r="P359" i="2"/>
  <c r="L370" i="2"/>
  <c r="P391" i="2"/>
  <c r="L579" i="2"/>
  <c r="L407" i="2"/>
  <c r="P428" i="2"/>
  <c r="L439" i="2"/>
  <c r="P460" i="2"/>
  <c r="L471" i="2"/>
  <c r="P492" i="2"/>
  <c r="L503" i="2"/>
  <c r="P524" i="2"/>
  <c r="L535" i="2"/>
  <c r="P556" i="2"/>
  <c r="L567" i="2"/>
  <c r="P583" i="2"/>
  <c r="L594" i="2"/>
  <c r="P615" i="2"/>
  <c r="L626" i="2"/>
  <c r="P647" i="2"/>
  <c r="L658" i="2"/>
  <c r="P677" i="2"/>
  <c r="L688" i="2"/>
  <c r="P709" i="2"/>
  <c r="L720" i="2"/>
  <c r="P741" i="2"/>
  <c r="L752" i="2"/>
  <c r="L804" i="2"/>
  <c r="P767" i="2"/>
  <c r="L778" i="2"/>
  <c r="P807" i="2"/>
  <c r="L818" i="2"/>
  <c r="P839" i="2"/>
  <c r="L846" i="2"/>
  <c r="P875" i="2"/>
  <c r="P865" i="2"/>
  <c r="P880" i="2"/>
  <c r="L261" i="2"/>
  <c r="P250" i="2"/>
  <c r="L229" i="2"/>
  <c r="P218" i="2"/>
  <c r="L197" i="2"/>
  <c r="P186" i="2"/>
  <c r="L165" i="2"/>
  <c r="P154" i="2"/>
  <c r="L133" i="2"/>
  <c r="P122" i="2"/>
  <c r="L101" i="2"/>
  <c r="P90" i="2"/>
  <c r="L69" i="2"/>
  <c r="P58" i="2"/>
  <c r="L37" i="2"/>
  <c r="P26" i="2"/>
  <c r="L273" i="2"/>
  <c r="P294" i="2"/>
  <c r="L305" i="2"/>
  <c r="P326" i="2"/>
  <c r="L337" i="2"/>
  <c r="P358" i="2"/>
  <c r="L369" i="2"/>
  <c r="P390" i="2"/>
  <c r="L577" i="2"/>
  <c r="L406" i="2"/>
  <c r="P427" i="2"/>
  <c r="L438" i="2"/>
  <c r="P459" i="2"/>
  <c r="L470" i="2"/>
  <c r="P491" i="2"/>
  <c r="L502" i="2"/>
  <c r="P523" i="2"/>
  <c r="L534" i="2"/>
  <c r="P555" i="2"/>
  <c r="L566" i="2"/>
  <c r="P582" i="2"/>
  <c r="L593" i="2"/>
  <c r="P614" i="2"/>
  <c r="L625" i="2"/>
  <c r="P646" i="2"/>
  <c r="L657" i="2"/>
  <c r="P676" i="2"/>
  <c r="L687" i="2"/>
  <c r="P708" i="2"/>
  <c r="L719" i="2"/>
  <c r="P740" i="2"/>
  <c r="L751" i="2"/>
  <c r="L802" i="2"/>
  <c r="P766" i="2"/>
  <c r="L777" i="2"/>
  <c r="P806" i="2"/>
  <c r="L817" i="2"/>
  <c r="P838" i="2"/>
  <c r="L845" i="2"/>
  <c r="P864" i="2"/>
  <c r="P878" i="2"/>
  <c r="L275" i="2"/>
  <c r="P296" i="2"/>
  <c r="L307" i="2"/>
  <c r="P328" i="2"/>
  <c r="L339" i="2"/>
  <c r="P360" i="2"/>
  <c r="L371" i="2"/>
  <c r="P392" i="2"/>
  <c r="P397" i="2"/>
  <c r="L408" i="2"/>
  <c r="P429" i="2"/>
  <c r="L440" i="2"/>
  <c r="P461" i="2"/>
  <c r="L472" i="2"/>
  <c r="P493" i="2"/>
  <c r="L504" i="2"/>
  <c r="P525" i="2"/>
  <c r="L536" i="2"/>
  <c r="P557" i="2"/>
  <c r="L568" i="2"/>
  <c r="P584" i="2"/>
  <c r="L595" i="2"/>
  <c r="P616" i="2"/>
  <c r="L627" i="2"/>
  <c r="P648" i="2"/>
  <c r="L659" i="2"/>
  <c r="P678" i="2"/>
  <c r="L689" i="2"/>
  <c r="P710" i="2"/>
  <c r="L721" i="2"/>
  <c r="P742" i="2"/>
  <c r="L753" i="2"/>
  <c r="P768" i="2"/>
  <c r="L779" i="2"/>
  <c r="P808" i="2"/>
  <c r="L819" i="2"/>
  <c r="P840" i="2"/>
  <c r="L847" i="2"/>
  <c r="P881" i="2"/>
  <c r="P866" i="2"/>
  <c r="P882" i="2"/>
  <c r="P11" i="2"/>
  <c r="P290" i="2"/>
  <c r="L301" i="2"/>
  <c r="P322" i="2"/>
  <c r="L333" i="2"/>
  <c r="P354" i="2"/>
  <c r="L365" i="2"/>
  <c r="P386" i="2"/>
  <c r="L569" i="2"/>
  <c r="L402" i="2"/>
  <c r="P423" i="2"/>
  <c r="L434" i="2"/>
  <c r="P455" i="2"/>
  <c r="L466" i="2"/>
  <c r="P487" i="2"/>
  <c r="L498" i="2"/>
  <c r="P519" i="2"/>
  <c r="L530" i="2"/>
  <c r="P551" i="2"/>
  <c r="L562" i="2"/>
  <c r="L589" i="2"/>
  <c r="P610" i="2"/>
  <c r="L621" i="2"/>
  <c r="P642" i="2"/>
  <c r="L653" i="2"/>
  <c r="P754" i="2"/>
  <c r="L683" i="2"/>
  <c r="P704" i="2"/>
  <c r="L715" i="2"/>
  <c r="P736" i="2"/>
  <c r="L747" i="2"/>
  <c r="L794" i="2"/>
  <c r="P762" i="2"/>
  <c r="L773" i="2"/>
  <c r="P799" i="2"/>
  <c r="L813" i="2"/>
  <c r="P834" i="2"/>
  <c r="P860" i="2"/>
  <c r="L871" i="2"/>
  <c r="L271" i="2"/>
  <c r="P292" i="2"/>
  <c r="L303" i="2"/>
  <c r="P324" i="2"/>
  <c r="L335" i="2"/>
  <c r="P356" i="2"/>
  <c r="L367" i="2"/>
  <c r="P388" i="2"/>
  <c r="L573" i="2"/>
  <c r="L404" i="2"/>
  <c r="P425" i="2"/>
  <c r="L436" i="2"/>
  <c r="P457" i="2"/>
  <c r="L468" i="2"/>
  <c r="P489" i="2"/>
  <c r="L500" i="2"/>
  <c r="P521" i="2"/>
  <c r="L532" i="2"/>
  <c r="P553" i="2"/>
  <c r="L564" i="2"/>
  <c r="P580" i="2"/>
  <c r="L591" i="2"/>
  <c r="P612" i="2"/>
  <c r="L623" i="2"/>
  <c r="P644" i="2"/>
  <c r="L655" i="2"/>
  <c r="P674" i="2"/>
  <c r="L685" i="2"/>
  <c r="P706" i="2"/>
  <c r="L717" i="2"/>
  <c r="P738" i="2"/>
  <c r="L749" i="2"/>
  <c r="L798" i="2"/>
  <c r="P764" i="2"/>
  <c r="L775" i="2"/>
  <c r="P803" i="2"/>
  <c r="L815" i="2"/>
  <c r="P836" i="2"/>
  <c r="L843" i="2"/>
  <c r="P862" i="2"/>
  <c r="P874" i="2"/>
  <c r="L263" i="2"/>
  <c r="P252" i="2"/>
  <c r="L231" i="2"/>
  <c r="P220" i="2"/>
  <c r="L199" i="2"/>
  <c r="P188" i="2"/>
  <c r="L167" i="2"/>
  <c r="P156" i="2"/>
  <c r="L135" i="2"/>
  <c r="P124" i="2"/>
  <c r="L103" i="2"/>
  <c r="P92" i="2"/>
  <c r="L71" i="2"/>
  <c r="P60" i="2"/>
  <c r="L39" i="2"/>
  <c r="P28" i="2"/>
  <c r="P277" i="2"/>
  <c r="L288" i="2"/>
  <c r="P309" i="2"/>
  <c r="L320" i="2"/>
  <c r="P341" i="2"/>
  <c r="L352" i="2"/>
  <c r="P373" i="2"/>
  <c r="L384" i="2"/>
  <c r="P410" i="2"/>
  <c r="L421" i="2"/>
  <c r="P442" i="2"/>
  <c r="L453" i="2"/>
  <c r="P474" i="2"/>
  <c r="L485" i="2"/>
  <c r="P506" i="2"/>
  <c r="L517" i="2"/>
  <c r="P538" i="2"/>
  <c r="L549" i="2"/>
  <c r="P572" i="2"/>
  <c r="P597" i="2"/>
  <c r="L608" i="2"/>
  <c r="P629" i="2"/>
  <c r="L640" i="2"/>
  <c r="P661" i="2"/>
  <c r="L672" i="2"/>
  <c r="P691" i="2"/>
  <c r="L702" i="2"/>
  <c r="P723" i="2"/>
  <c r="L734" i="2"/>
  <c r="P757" i="2"/>
  <c r="L760" i="2"/>
  <c r="P781" i="2"/>
  <c r="L795" i="2"/>
  <c r="P821" i="2"/>
  <c r="L832" i="2"/>
  <c r="P849" i="2"/>
  <c r="L858" i="2"/>
  <c r="P271" i="2"/>
  <c r="L282" i="2"/>
  <c r="P303" i="2"/>
  <c r="L314" i="2"/>
  <c r="P335" i="2"/>
  <c r="L346" i="2"/>
  <c r="P367" i="2"/>
  <c r="L378" i="2"/>
  <c r="P573" i="2"/>
  <c r="P404" i="2"/>
  <c r="L415" i="2"/>
  <c r="P436" i="2"/>
  <c r="L447" i="2"/>
  <c r="P468" i="2"/>
  <c r="L479" i="2"/>
  <c r="P500" i="2"/>
  <c r="L511" i="2"/>
  <c r="P532" i="2"/>
  <c r="L543" i="2"/>
  <c r="P564" i="2"/>
  <c r="P591" i="2"/>
  <c r="L602" i="2"/>
  <c r="P623" i="2"/>
  <c r="L634" i="2"/>
  <c r="P655" i="2"/>
  <c r="L666" i="2"/>
  <c r="P685" i="2"/>
  <c r="L696" i="2"/>
  <c r="P717" i="2"/>
  <c r="L728" i="2"/>
  <c r="P749" i="2"/>
  <c r="P798" i="2"/>
  <c r="P775" i="2"/>
  <c r="L786" i="2"/>
  <c r="P815" i="2"/>
  <c r="L826" i="2"/>
  <c r="P843" i="2"/>
  <c r="L854" i="2"/>
  <c r="L253" i="2"/>
  <c r="P242" i="2"/>
  <c r="L221" i="2"/>
  <c r="P210" i="2"/>
  <c r="L189" i="2"/>
  <c r="P178" i="2"/>
  <c r="L157" i="2"/>
  <c r="P146" i="2"/>
  <c r="L125" i="2"/>
  <c r="P114" i="2"/>
  <c r="L93" i="2"/>
  <c r="P82" i="2"/>
  <c r="L61" i="2"/>
  <c r="P50" i="2"/>
  <c r="L29" i="2"/>
  <c r="P18" i="2"/>
  <c r="P286" i="2"/>
  <c r="L297" i="2"/>
  <c r="P318" i="2"/>
  <c r="L329" i="2"/>
  <c r="P350" i="2"/>
  <c r="L361" i="2"/>
  <c r="P382" i="2"/>
  <c r="L393" i="2"/>
  <c r="L398" i="2"/>
  <c r="P419" i="2"/>
  <c r="L430" i="2"/>
  <c r="P451" i="2"/>
  <c r="L462" i="2"/>
  <c r="P483" i="2"/>
  <c r="L494" i="2"/>
  <c r="P515" i="2"/>
  <c r="L526" i="2"/>
  <c r="P547" i="2"/>
  <c r="L558" i="2"/>
  <c r="L585" i="2"/>
  <c r="P606" i="2"/>
  <c r="L617" i="2"/>
  <c r="P638" i="2"/>
  <c r="L649" i="2"/>
  <c r="P670" i="2"/>
  <c r="L679" i="2"/>
  <c r="P700" i="2"/>
  <c r="L711" i="2"/>
  <c r="P732" i="2"/>
  <c r="L743" i="2"/>
  <c r="P758" i="2"/>
  <c r="L769" i="2"/>
  <c r="P791" i="2"/>
  <c r="L809" i="2"/>
  <c r="P830" i="2"/>
  <c r="L841" i="2"/>
  <c r="P856" i="2"/>
  <c r="L867" i="2"/>
  <c r="P272" i="2"/>
  <c r="L283" i="2"/>
  <c r="P304" i="2"/>
  <c r="L315" i="2"/>
  <c r="P336" i="2"/>
  <c r="L347" i="2"/>
  <c r="P368" i="2"/>
  <c r="L379" i="2"/>
  <c r="P575" i="2"/>
  <c r="P405" i="2"/>
  <c r="L416" i="2"/>
  <c r="P437" i="2"/>
  <c r="L448" i="2"/>
  <c r="P469" i="2"/>
  <c r="L480" i="2"/>
  <c r="P501" i="2"/>
  <c r="L512" i="2"/>
  <c r="P533" i="2"/>
  <c r="L544" i="2"/>
  <c r="P565" i="2"/>
  <c r="P592" i="2"/>
  <c r="L603" i="2"/>
  <c r="P624" i="2"/>
  <c r="L635" i="2"/>
  <c r="P656" i="2"/>
  <c r="L667" i="2"/>
  <c r="P686" i="2"/>
  <c r="L697" i="2"/>
  <c r="P718" i="2"/>
  <c r="L729" i="2"/>
  <c r="P750" i="2"/>
  <c r="P800" i="2"/>
  <c r="P776" i="2"/>
  <c r="L787" i="2"/>
  <c r="P816" i="2"/>
  <c r="L827" i="2"/>
  <c r="P844" i="2"/>
  <c r="L855" i="2"/>
  <c r="P282" i="2"/>
  <c r="L293" i="2"/>
  <c r="P314" i="2"/>
  <c r="L325" i="2"/>
  <c r="P346" i="2"/>
  <c r="L357" i="2"/>
  <c r="P378" i="2"/>
  <c r="L389" i="2"/>
  <c r="P415" i="2"/>
  <c r="L426" i="2"/>
  <c r="P447" i="2"/>
  <c r="L458" i="2"/>
  <c r="P479" i="2"/>
  <c r="L490" i="2"/>
  <c r="P511" i="2"/>
  <c r="L522" i="2"/>
  <c r="P543" i="2"/>
  <c r="L554" i="2"/>
  <c r="L581" i="2"/>
  <c r="P602" i="2"/>
  <c r="L613" i="2"/>
  <c r="P634" i="2"/>
  <c r="L645" i="2"/>
  <c r="P666" i="2"/>
  <c r="L675" i="2"/>
  <c r="P696" i="2"/>
  <c r="L707" i="2"/>
  <c r="P728" i="2"/>
  <c r="L739" i="2"/>
  <c r="L765" i="2"/>
  <c r="P786" i="2"/>
  <c r="L805" i="2"/>
  <c r="P826" i="2"/>
  <c r="L837" i="2"/>
  <c r="P854" i="2"/>
  <c r="L863" i="2"/>
  <c r="L876" i="2"/>
  <c r="P284" i="2"/>
  <c r="L295" i="2"/>
  <c r="P316" i="2"/>
  <c r="L327" i="2"/>
  <c r="P348" i="2"/>
  <c r="L359" i="2"/>
  <c r="P380" i="2"/>
  <c r="L391" i="2"/>
  <c r="P417" i="2"/>
  <c r="L428" i="2"/>
  <c r="P449" i="2"/>
  <c r="L460" i="2"/>
  <c r="P481" i="2"/>
  <c r="L492" i="2"/>
  <c r="P513" i="2"/>
  <c r="L524" i="2"/>
  <c r="P545" i="2"/>
  <c r="L556" i="2"/>
  <c r="L583" i="2"/>
  <c r="P604" i="2"/>
  <c r="L615" i="2"/>
  <c r="P636" i="2"/>
  <c r="L647" i="2"/>
  <c r="P668" i="2"/>
  <c r="L677" i="2"/>
  <c r="P698" i="2"/>
  <c r="L709" i="2"/>
  <c r="P730" i="2"/>
  <c r="L741" i="2"/>
  <c r="L767" i="2"/>
  <c r="P788" i="2"/>
  <c r="L807" i="2"/>
  <c r="P828" i="2"/>
  <c r="L839" i="2"/>
  <c r="P873" i="2"/>
  <c r="L865" i="2"/>
  <c r="L880" i="2"/>
  <c r="L192" i="2"/>
  <c r="P213" i="2"/>
  <c r="L224" i="2"/>
  <c r="P245" i="2"/>
  <c r="L256" i="2"/>
  <c r="P27" i="2"/>
  <c r="L38" i="2"/>
  <c r="P59" i="2"/>
  <c r="L70" i="2"/>
  <c r="P91" i="2"/>
  <c r="L102" i="2"/>
  <c r="P123" i="2"/>
  <c r="L134" i="2"/>
  <c r="P155" i="2"/>
  <c r="L166" i="2"/>
  <c r="P187" i="2"/>
  <c r="L198" i="2"/>
  <c r="P219" i="2"/>
  <c r="L230" i="2"/>
  <c r="P251" i="2"/>
  <c r="L262" i="2"/>
  <c r="P30" i="2"/>
  <c r="L41" i="2"/>
  <c r="P62" i="2"/>
  <c r="L73" i="2"/>
  <c r="P94" i="2"/>
  <c r="L105" i="2"/>
  <c r="P126" i="2"/>
  <c r="L137" i="2"/>
  <c r="P158" i="2"/>
  <c r="L169" i="2"/>
  <c r="P190" i="2"/>
  <c r="L201" i="2"/>
  <c r="P222" i="2"/>
  <c r="L233" i="2"/>
  <c r="P254" i="2"/>
  <c r="L265" i="2"/>
  <c r="P872" i="2"/>
  <c r="P861" i="2"/>
  <c r="L881" i="2"/>
  <c r="P835" i="2"/>
  <c r="L814" i="2"/>
  <c r="P801" i="2"/>
  <c r="L774" i="2"/>
  <c r="P763" i="2"/>
  <c r="L796" i="2"/>
  <c r="L748" i="2"/>
  <c r="P737" i="2"/>
  <c r="L716" i="2"/>
  <c r="P705" i="2"/>
  <c r="L684" i="2"/>
  <c r="P756" i="2"/>
  <c r="L654" i="2"/>
  <c r="P643" i="2"/>
  <c r="L622" i="2"/>
  <c r="P611" i="2"/>
  <c r="L590" i="2"/>
  <c r="L563" i="2"/>
  <c r="P552" i="2"/>
  <c r="L531" i="2"/>
  <c r="P520" i="2"/>
  <c r="L499" i="2"/>
  <c r="P488" i="2"/>
  <c r="L467" i="2"/>
  <c r="P456" i="2"/>
  <c r="L435" i="2"/>
  <c r="P424" i="2"/>
  <c r="L403" i="2"/>
  <c r="L571" i="2"/>
  <c r="P387" i="2"/>
  <c r="L366" i="2"/>
  <c r="P355" i="2"/>
  <c r="L334" i="2"/>
  <c r="P323" i="2"/>
  <c r="L302" i="2"/>
  <c r="P291" i="2"/>
  <c r="L270" i="2"/>
  <c r="P867" i="2"/>
  <c r="L848" i="2"/>
  <c r="P841" i="2"/>
  <c r="L820" i="2"/>
  <c r="P809" i="2"/>
  <c r="L780" i="2"/>
  <c r="P769" i="2"/>
  <c r="L755" i="2"/>
  <c r="P743" i="2"/>
  <c r="L722" i="2"/>
  <c r="P711" i="2"/>
  <c r="L690" i="2"/>
  <c r="P679" i="2"/>
  <c r="L660" i="2"/>
  <c r="P649" i="2"/>
  <c r="L628" i="2"/>
  <c r="P617" i="2"/>
  <c r="L596" i="2"/>
  <c r="P585" i="2"/>
  <c r="L570" i="2"/>
  <c r="P558" i="2"/>
  <c r="L537" i="2"/>
  <c r="P526" i="2"/>
  <c r="L505" i="2"/>
  <c r="P494" i="2"/>
  <c r="L473" i="2"/>
  <c r="P462" i="2"/>
  <c r="L441" i="2"/>
  <c r="P430" i="2"/>
  <c r="L409" i="2"/>
  <c r="P398" i="2"/>
  <c r="P393" i="2"/>
  <c r="L372" i="2"/>
  <c r="P361" i="2"/>
  <c r="L340" i="2"/>
  <c r="P329" i="2"/>
  <c r="L308" i="2"/>
  <c r="P297" i="2"/>
  <c r="L276" i="2"/>
  <c r="L19" i="2"/>
  <c r="P40" i="2"/>
  <c r="L51" i="2"/>
  <c r="P72" i="2"/>
  <c r="L83" i="2"/>
  <c r="P104" i="2"/>
  <c r="L115" i="2"/>
  <c r="P136" i="2"/>
  <c r="L147" i="2"/>
  <c r="P168" i="2"/>
  <c r="L179" i="2"/>
  <c r="P200" i="2"/>
  <c r="L211" i="2"/>
  <c r="P232" i="2"/>
  <c r="L243" i="2"/>
  <c r="P264" i="2"/>
  <c r="L145" i="2"/>
  <c r="P166" i="2"/>
  <c r="L177" i="2"/>
  <c r="P198" i="2"/>
  <c r="L209" i="2"/>
  <c r="P230" i="2"/>
  <c r="L241" i="2"/>
  <c r="P262" i="2"/>
  <c r="L878" i="2"/>
  <c r="L864" i="2"/>
  <c r="P855" i="2"/>
  <c r="L838" i="2"/>
  <c r="P827" i="2"/>
  <c r="L806" i="2"/>
  <c r="P787" i="2"/>
  <c r="L766" i="2"/>
  <c r="L740" i="2"/>
  <c r="P729" i="2"/>
  <c r="L708" i="2"/>
  <c r="P697" i="2"/>
  <c r="L676" i="2"/>
  <c r="P667" i="2"/>
  <c r="L646" i="2"/>
  <c r="P635" i="2"/>
  <c r="L614" i="2"/>
  <c r="P603" i="2"/>
  <c r="L582" i="2"/>
  <c r="L555" i="2"/>
  <c r="P544" i="2"/>
  <c r="L523" i="2"/>
  <c r="P512" i="2"/>
  <c r="L491" i="2"/>
  <c r="P480" i="2"/>
  <c r="L459" i="2"/>
  <c r="P448" i="2"/>
  <c r="L427" i="2"/>
  <c r="P416" i="2"/>
  <c r="L390" i="2"/>
  <c r="P379" i="2"/>
  <c r="L358" i="2"/>
  <c r="P347" i="2"/>
  <c r="L326" i="2"/>
  <c r="P315" i="2"/>
  <c r="L294" i="2"/>
  <c r="P283" i="2"/>
  <c r="L870" i="2"/>
  <c r="P859" i="2"/>
  <c r="L875" i="2"/>
  <c r="P833" i="2"/>
  <c r="L812" i="2"/>
  <c r="P797" i="2"/>
  <c r="L772" i="2"/>
  <c r="P761" i="2"/>
  <c r="L792" i="2"/>
  <c r="L746" i="2"/>
  <c r="P735" i="2"/>
  <c r="L714" i="2"/>
  <c r="P703" i="2"/>
  <c r="L682" i="2"/>
  <c r="P673" i="2"/>
  <c r="L652" i="2"/>
  <c r="P641" i="2"/>
  <c r="L620" i="2"/>
  <c r="P609" i="2"/>
  <c r="L588" i="2"/>
  <c r="L561" i="2"/>
  <c r="P550" i="2"/>
  <c r="L529" i="2"/>
  <c r="P518" i="2"/>
  <c r="L497" i="2"/>
  <c r="P486" i="2"/>
  <c r="L465" i="2"/>
  <c r="P454" i="2"/>
  <c r="L433" i="2"/>
  <c r="P422" i="2"/>
  <c r="L401" i="2"/>
  <c r="L396" i="2"/>
  <c r="P385" i="2"/>
  <c r="L364" i="2"/>
  <c r="P353" i="2"/>
  <c r="L332" i="2"/>
  <c r="P321" i="2"/>
  <c r="L300" i="2"/>
  <c r="P289" i="2"/>
  <c r="L13" i="2"/>
  <c r="L27" i="2"/>
  <c r="P48" i="2"/>
  <c r="L59" i="2"/>
  <c r="P80" i="2"/>
  <c r="L91" i="2"/>
  <c r="P112" i="2"/>
  <c r="L123" i="2"/>
  <c r="P144" i="2"/>
  <c r="L155" i="2"/>
  <c r="P176" i="2"/>
  <c r="L187" i="2"/>
  <c r="P208" i="2"/>
  <c r="L219" i="2"/>
  <c r="P240" i="2"/>
  <c r="L251" i="2"/>
  <c r="P15" i="2"/>
  <c r="P33" i="2"/>
  <c r="L44" i="2"/>
  <c r="P65" i="2"/>
  <c r="L76" i="2"/>
  <c r="P97" i="2"/>
  <c r="L108" i="2"/>
  <c r="P129" i="2"/>
  <c r="L140" i="2"/>
  <c r="P161" i="2"/>
  <c r="L172" i="2"/>
  <c r="P193" i="2"/>
  <c r="L204" i="2"/>
  <c r="P225" i="2"/>
  <c r="L236" i="2"/>
  <c r="P257" i="2"/>
  <c r="L268" i="2"/>
  <c r="L26" i="2"/>
  <c r="P47" i="2"/>
  <c r="L58" i="2"/>
  <c r="P79" i="2"/>
  <c r="L90" i="2"/>
  <c r="P111" i="2"/>
  <c r="L122" i="2"/>
  <c r="P143" i="2"/>
  <c r="L154" i="2"/>
  <c r="P175" i="2"/>
  <c r="L186" i="2"/>
  <c r="P207" i="2"/>
  <c r="L218" i="2"/>
  <c r="P239" i="2"/>
  <c r="L250" i="2"/>
  <c r="L24" i="2"/>
  <c r="P45" i="2"/>
  <c r="L56" i="2"/>
  <c r="P77" i="2"/>
  <c r="L88" i="2"/>
  <c r="P109" i="2"/>
  <c r="L120" i="2"/>
  <c r="P141" i="2"/>
  <c r="L152" i="2"/>
  <c r="P173" i="2"/>
  <c r="L184" i="2"/>
  <c r="P205" i="2"/>
  <c r="L216" i="2"/>
  <c r="P237" i="2"/>
  <c r="L248" i="2"/>
  <c r="P269" i="2"/>
  <c r="P35" i="2"/>
  <c r="L46" i="2"/>
  <c r="P67" i="2"/>
  <c r="L78" i="2"/>
  <c r="P99" i="2"/>
  <c r="L110" i="2"/>
  <c r="P131" i="2"/>
  <c r="L142" i="2"/>
  <c r="P163" i="2"/>
  <c r="L174" i="2"/>
  <c r="P195" i="2"/>
  <c r="L206" i="2"/>
  <c r="P227" i="2"/>
  <c r="L238" i="2"/>
  <c r="P259" i="2"/>
  <c r="P25" i="2"/>
  <c r="L36" i="2"/>
  <c r="P57" i="2"/>
  <c r="L68" i="2"/>
  <c r="P89" i="2"/>
  <c r="L100" i="2"/>
  <c r="P121" i="2"/>
  <c r="L132" i="2"/>
  <c r="P153" i="2"/>
  <c r="L164" i="2"/>
  <c r="P185" i="2"/>
  <c r="L196" i="2"/>
  <c r="P217" i="2"/>
  <c r="L228" i="2"/>
  <c r="P249" i="2"/>
  <c r="L260" i="2"/>
  <c r="L18" i="2"/>
  <c r="P39" i="2"/>
  <c r="L50" i="2"/>
  <c r="P71" i="2"/>
  <c r="L82" i="2"/>
  <c r="P103" i="2"/>
  <c r="L114" i="2"/>
  <c r="P135" i="2"/>
  <c r="L146" i="2"/>
  <c r="P167" i="2"/>
  <c r="L178" i="2"/>
  <c r="P199" i="2"/>
  <c r="L210" i="2"/>
  <c r="P231" i="2"/>
  <c r="L242" i="2"/>
  <c r="P263" i="2"/>
  <c r="P147" i="2"/>
  <c r="L190" i="2"/>
  <c r="P211" i="2"/>
  <c r="L254" i="2"/>
  <c r="L52" i="2"/>
  <c r="L84" i="2"/>
  <c r="L116" i="2"/>
  <c r="P137" i="2"/>
  <c r="L180" i="2"/>
  <c r="P201" i="2"/>
  <c r="L244" i="2"/>
  <c r="P265" i="2"/>
  <c r="L34" i="2"/>
  <c r="P55" i="2"/>
  <c r="L98" i="2"/>
  <c r="P119" i="2"/>
  <c r="L162" i="2"/>
  <c r="P183" i="2"/>
  <c r="L226" i="2"/>
  <c r="P247" i="2"/>
  <c r="P197" i="2"/>
  <c r="L208" i="2"/>
  <c r="P229" i="2"/>
  <c r="L240" i="2"/>
  <c r="P261" i="2"/>
  <c r="L22" i="2"/>
  <c r="P43" i="2"/>
  <c r="L54" i="2"/>
  <c r="P75" i="2"/>
  <c r="L86" i="2"/>
  <c r="P107" i="2"/>
  <c r="L118" i="2"/>
  <c r="P139" i="2"/>
  <c r="L150" i="2"/>
  <c r="P171" i="2"/>
  <c r="L182" i="2"/>
  <c r="P203" i="2"/>
  <c r="L214" i="2"/>
  <c r="P235" i="2"/>
  <c r="L246" i="2"/>
  <c r="P267" i="2"/>
  <c r="L25" i="2"/>
  <c r="P46" i="2"/>
  <c r="L57" i="2"/>
  <c r="P78" i="2"/>
  <c r="L89" i="2"/>
  <c r="P110" i="2"/>
  <c r="L121" i="2"/>
  <c r="P142" i="2"/>
  <c r="L153" i="2"/>
  <c r="P174" i="2"/>
  <c r="L185" i="2"/>
  <c r="P206" i="2"/>
  <c r="L217" i="2"/>
  <c r="P238" i="2"/>
  <c r="L249" i="2"/>
  <c r="P13" i="2"/>
  <c r="P883" i="2"/>
  <c r="P847" i="2"/>
  <c r="L830" i="2"/>
  <c r="P819" i="2"/>
  <c r="L791" i="2"/>
  <c r="P779" i="2"/>
  <c r="L758" i="2"/>
  <c r="P753" i="2"/>
  <c r="L732" i="2"/>
  <c r="P721" i="2"/>
  <c r="L700" i="2"/>
  <c r="P689" i="2"/>
  <c r="L670" i="2"/>
  <c r="P659" i="2"/>
  <c r="L638" i="2"/>
  <c r="P627" i="2"/>
  <c r="L606" i="2"/>
  <c r="P595" i="2"/>
  <c r="P568" i="2"/>
  <c r="L547" i="2"/>
  <c r="P536" i="2"/>
  <c r="L515" i="2"/>
  <c r="P504" i="2"/>
  <c r="L483" i="2"/>
  <c r="P472" i="2"/>
  <c r="L451" i="2"/>
  <c r="P440" i="2"/>
  <c r="L419" i="2"/>
  <c r="P408" i="2"/>
  <c r="L382" i="2"/>
  <c r="P371" i="2"/>
  <c r="L350" i="2"/>
  <c r="P339" i="2"/>
  <c r="L318" i="2"/>
  <c r="P307" i="2"/>
  <c r="L286" i="2"/>
  <c r="P275" i="2"/>
  <c r="L874" i="2"/>
  <c r="L862" i="2"/>
  <c r="P853" i="2"/>
  <c r="L883" i="2"/>
  <c r="L836" i="2"/>
  <c r="P825" i="2"/>
  <c r="L803" i="2"/>
  <c r="P785" i="2"/>
  <c r="L764" i="2"/>
  <c r="L738" i="2"/>
  <c r="P727" i="2"/>
  <c r="L706" i="2"/>
  <c r="P695" i="2"/>
  <c r="L674" i="2"/>
  <c r="P665" i="2"/>
  <c r="L644" i="2"/>
  <c r="P633" i="2"/>
  <c r="L612" i="2"/>
  <c r="P601" i="2"/>
  <c r="L580" i="2"/>
  <c r="L553" i="2"/>
  <c r="P542" i="2"/>
  <c r="L521" i="2"/>
  <c r="P510" i="2"/>
  <c r="L489" i="2"/>
  <c r="P478" i="2"/>
  <c r="L457" i="2"/>
  <c r="P446" i="2"/>
  <c r="L425" i="2"/>
  <c r="P414" i="2"/>
  <c r="L388" i="2"/>
  <c r="P377" i="2"/>
  <c r="L356" i="2"/>
  <c r="P345" i="2"/>
  <c r="L324" i="2"/>
  <c r="P313" i="2"/>
  <c r="L292" i="2"/>
  <c r="P281" i="2"/>
  <c r="P24" i="2"/>
  <c r="L35" i="2"/>
  <c r="P56" i="2"/>
  <c r="L67" i="2"/>
  <c r="P88" i="2"/>
  <c r="L99" i="2"/>
  <c r="P120" i="2"/>
  <c r="L131" i="2"/>
  <c r="P152" i="2"/>
  <c r="L163" i="2"/>
  <c r="P184" i="2"/>
  <c r="L195" i="2"/>
  <c r="P216" i="2"/>
  <c r="L227" i="2"/>
  <c r="P248" i="2"/>
  <c r="L259" i="2"/>
  <c r="P150" i="2"/>
  <c r="L161" i="2"/>
  <c r="P182" i="2"/>
  <c r="L193" i="2"/>
  <c r="P214" i="2"/>
  <c r="L225" i="2"/>
  <c r="P246" i="2"/>
  <c r="L257" i="2"/>
  <c r="P869" i="2"/>
  <c r="L850" i="2"/>
  <c r="L873" i="2"/>
  <c r="L822" i="2"/>
  <c r="P811" i="2"/>
  <c r="L782" i="2"/>
  <c r="P771" i="2"/>
  <c r="P790" i="2"/>
  <c r="P745" i="2"/>
  <c r="L724" i="2"/>
  <c r="P713" i="2"/>
  <c r="L692" i="2"/>
  <c r="P681" i="2"/>
  <c r="L662" i="2"/>
  <c r="P651" i="2"/>
  <c r="L630" i="2"/>
  <c r="P619" i="2"/>
  <c r="L598" i="2"/>
  <c r="P587" i="2"/>
  <c r="L574" i="2"/>
  <c r="P560" i="2"/>
  <c r="L539" i="2"/>
  <c r="P528" i="2"/>
  <c r="L507" i="2"/>
  <c r="P496" i="2"/>
  <c r="L475" i="2"/>
  <c r="P464" i="2"/>
  <c r="L443" i="2"/>
  <c r="P432" i="2"/>
  <c r="L411" i="2"/>
  <c r="P400" i="2"/>
  <c r="P395" i="2"/>
  <c r="L374" i="2"/>
  <c r="P363" i="2"/>
  <c r="L342" i="2"/>
  <c r="P331" i="2"/>
  <c r="L310" i="2"/>
  <c r="P299" i="2"/>
  <c r="L278" i="2"/>
  <c r="L856" i="2"/>
  <c r="P845" i="2"/>
  <c r="L828" i="2"/>
  <c r="P817" i="2"/>
  <c r="L788" i="2"/>
  <c r="P777" i="2"/>
  <c r="P802" i="2"/>
  <c r="P751" i="2"/>
  <c r="L730" i="2"/>
  <c r="P719" i="2"/>
  <c r="L698" i="2"/>
  <c r="P687" i="2"/>
  <c r="L668" i="2"/>
  <c r="P657" i="2"/>
  <c r="L636" i="2"/>
  <c r="P625" i="2"/>
  <c r="L604" i="2"/>
  <c r="P593" i="2"/>
  <c r="P566" i="2"/>
  <c r="L545" i="2"/>
  <c r="P534" i="2"/>
  <c r="L513" i="2"/>
  <c r="P502" i="2"/>
  <c r="L481" i="2"/>
  <c r="P470" i="2"/>
  <c r="L449" i="2"/>
  <c r="P438" i="2"/>
  <c r="L417" i="2"/>
  <c r="P406" i="2"/>
  <c r="P577" i="2"/>
  <c r="L380" i="2"/>
  <c r="P369" i="2"/>
  <c r="L348" i="2"/>
  <c r="P337" i="2"/>
  <c r="L316" i="2"/>
  <c r="P305" i="2"/>
  <c r="L284" i="2"/>
  <c r="P273" i="2"/>
  <c r="P32" i="2"/>
  <c r="L43" i="2"/>
  <c r="P64" i="2"/>
  <c r="L75" i="2"/>
  <c r="P96" i="2"/>
  <c r="L107" i="2"/>
  <c r="P128" i="2"/>
  <c r="L139" i="2"/>
  <c r="P160" i="2"/>
  <c r="L171" i="2"/>
  <c r="P192" i="2"/>
  <c r="L203" i="2"/>
  <c r="P224" i="2"/>
  <c r="L235" i="2"/>
  <c r="P256" i="2"/>
  <c r="L267" i="2"/>
  <c r="P17" i="2"/>
  <c r="L28" i="2"/>
  <c r="P49" i="2"/>
  <c r="L60" i="2"/>
  <c r="P81" i="2"/>
  <c r="L92" i="2"/>
  <c r="P113" i="2"/>
  <c r="L124" i="2"/>
  <c r="P145" i="2"/>
  <c r="L156" i="2"/>
  <c r="P177" i="2"/>
  <c r="L188" i="2"/>
  <c r="P209" i="2"/>
  <c r="L220" i="2"/>
  <c r="P241" i="2"/>
  <c r="L252" i="2"/>
  <c r="P31" i="2"/>
  <c r="L42" i="2"/>
  <c r="P63" i="2"/>
  <c r="L74" i="2"/>
  <c r="P95" i="2"/>
  <c r="L106" i="2"/>
  <c r="P127" i="2"/>
  <c r="L138" i="2"/>
  <c r="P159" i="2"/>
  <c r="L170" i="2"/>
  <c r="P191" i="2"/>
  <c r="L202" i="2"/>
  <c r="P223" i="2"/>
  <c r="L234" i="2"/>
  <c r="P255" i="2"/>
  <c r="L266" i="2"/>
  <c r="P29" i="2"/>
  <c r="L40" i="2"/>
  <c r="P61" i="2"/>
  <c r="L72" i="2"/>
  <c r="P93" i="2"/>
  <c r="L104" i="2"/>
  <c r="P125" i="2"/>
  <c r="L136" i="2"/>
  <c r="P157" i="2"/>
  <c r="L168" i="2"/>
  <c r="P189" i="2"/>
  <c r="L200" i="2"/>
  <c r="P221" i="2"/>
  <c r="L232" i="2"/>
  <c r="P253" i="2"/>
  <c r="L264" i="2"/>
  <c r="P19" i="2"/>
  <c r="L30" i="2"/>
  <c r="P51" i="2"/>
  <c r="L62" i="2"/>
  <c r="P83" i="2"/>
  <c r="L94" i="2"/>
  <c r="P115" i="2"/>
  <c r="L126" i="2"/>
  <c r="L158" i="2"/>
  <c r="P179" i="2"/>
  <c r="L222" i="2"/>
  <c r="P243" i="2"/>
  <c r="L20" i="2"/>
  <c r="P41" i="2"/>
  <c r="P73" i="2"/>
  <c r="P105" i="2"/>
  <c r="L148" i="2"/>
  <c r="P169" i="2"/>
  <c r="L212" i="2"/>
  <c r="P233" i="2"/>
  <c r="P23" i="2"/>
  <c r="L66" i="2"/>
  <c r="P87" i="2"/>
  <c r="L130" i="2"/>
  <c r="P151" i="2"/>
  <c r="L194" i="2"/>
  <c r="P215" i="2"/>
  <c r="L258" i="2"/>
  <c r="L176" i="2"/>
  <c r="P149" i="2"/>
  <c r="P133" i="2"/>
  <c r="L112" i="2"/>
  <c r="P69" i="2"/>
  <c r="L48" i="2"/>
  <c r="L160" i="2"/>
  <c r="P101" i="2"/>
  <c r="L80" i="2"/>
  <c r="P37" i="2"/>
  <c r="P181" i="2"/>
  <c r="P165" i="2"/>
  <c r="L144" i="2"/>
  <c r="P117" i="2"/>
  <c r="L96" i="2"/>
  <c r="P53" i="2"/>
  <c r="L32" i="2"/>
  <c r="L128" i="2"/>
  <c r="P85" i="2"/>
  <c r="L64" i="2"/>
  <c r="P21" i="2"/>
  <c r="Q32" i="2" l="1"/>
  <c r="M32" i="2"/>
  <c r="Q160" i="2"/>
  <c r="M160" i="2"/>
  <c r="Q212" i="2"/>
  <c r="M212" i="2"/>
  <c r="Q148" i="2"/>
  <c r="M148" i="2"/>
  <c r="Q20" i="2"/>
  <c r="M20" i="2"/>
  <c r="Q316" i="2"/>
  <c r="M316" i="2"/>
  <c r="Q380" i="2"/>
  <c r="M380" i="2"/>
  <c r="Q604" i="2"/>
  <c r="M604" i="2"/>
  <c r="Q668" i="2"/>
  <c r="M668" i="2"/>
  <c r="Q698" i="2"/>
  <c r="M698" i="2"/>
  <c r="Q730" i="2"/>
  <c r="M730" i="2"/>
  <c r="Q788" i="2"/>
  <c r="M788" i="2"/>
  <c r="Q856" i="2"/>
  <c r="M856" i="2"/>
  <c r="Q443" i="2"/>
  <c r="M443" i="2"/>
  <c r="Q507" i="2"/>
  <c r="M507" i="2"/>
  <c r="Q598" i="2"/>
  <c r="M598" i="2"/>
  <c r="Q822" i="2"/>
  <c r="M822" i="2"/>
  <c r="Q193" i="2"/>
  <c r="M193" i="2"/>
  <c r="Q259" i="2"/>
  <c r="M259" i="2"/>
  <c r="Q195" i="2"/>
  <c r="M195" i="2"/>
  <c r="Q131" i="2"/>
  <c r="M131" i="2"/>
  <c r="Q580" i="2"/>
  <c r="M580" i="2"/>
  <c r="Q644" i="2"/>
  <c r="M644" i="2"/>
  <c r="Q706" i="2"/>
  <c r="M706" i="2"/>
  <c r="Q883" i="2"/>
  <c r="M883" i="2"/>
  <c r="Q606" i="2"/>
  <c r="M606" i="2"/>
  <c r="Q670" i="2"/>
  <c r="M670" i="2"/>
  <c r="Q732" i="2"/>
  <c r="M732" i="2"/>
  <c r="Q217" i="2"/>
  <c r="M217" i="2"/>
  <c r="Q153" i="2"/>
  <c r="M153" i="2"/>
  <c r="Q89" i="2"/>
  <c r="M89" i="2"/>
  <c r="Q25" i="2"/>
  <c r="M25" i="2"/>
  <c r="Q214" i="2"/>
  <c r="M214" i="2"/>
  <c r="Q150" i="2"/>
  <c r="M150" i="2"/>
  <c r="Q86" i="2"/>
  <c r="M86" i="2"/>
  <c r="Q22" i="2"/>
  <c r="M22" i="2"/>
  <c r="Q240" i="2"/>
  <c r="M240" i="2"/>
  <c r="Q208" i="2"/>
  <c r="M208" i="2"/>
  <c r="Q84" i="2"/>
  <c r="M84" i="2"/>
  <c r="Q190" i="2"/>
  <c r="M190" i="2"/>
  <c r="Q228" i="2"/>
  <c r="M228" i="2"/>
  <c r="Q164" i="2"/>
  <c r="M164" i="2"/>
  <c r="Q100" i="2"/>
  <c r="M100" i="2"/>
  <c r="Q36" i="2"/>
  <c r="M36" i="2"/>
  <c r="Q216" i="2"/>
  <c r="M216" i="2"/>
  <c r="Q152" i="2"/>
  <c r="M152" i="2"/>
  <c r="Q88" i="2"/>
  <c r="M88" i="2"/>
  <c r="Q268" i="2"/>
  <c r="M268" i="2"/>
  <c r="Q204" i="2"/>
  <c r="M204" i="2"/>
  <c r="Q140" i="2"/>
  <c r="M140" i="2"/>
  <c r="Q332" i="2"/>
  <c r="M332" i="2"/>
  <c r="Q620" i="2"/>
  <c r="M620" i="2"/>
  <c r="Q682" i="2"/>
  <c r="M682" i="2"/>
  <c r="Q714" i="2"/>
  <c r="M714" i="2"/>
  <c r="Q746" i="2"/>
  <c r="M746" i="2"/>
  <c r="Q614" i="2"/>
  <c r="M614" i="2"/>
  <c r="Q676" i="2"/>
  <c r="M676" i="2"/>
  <c r="Q878" i="2"/>
  <c r="M878" i="2"/>
  <c r="Q209" i="2"/>
  <c r="M209" i="2"/>
  <c r="Q177" i="2"/>
  <c r="M177" i="2"/>
  <c r="Q145" i="2"/>
  <c r="M145" i="2"/>
  <c r="Q243" i="2"/>
  <c r="M243" i="2"/>
  <c r="Q211" i="2"/>
  <c r="M211" i="2"/>
  <c r="Q179" i="2"/>
  <c r="M179" i="2"/>
  <c r="Q147" i="2"/>
  <c r="M147" i="2"/>
  <c r="Q115" i="2"/>
  <c r="M115" i="2"/>
  <c r="Q83" i="2"/>
  <c r="M83" i="2"/>
  <c r="Q51" i="2"/>
  <c r="M51" i="2"/>
  <c r="Q19" i="2"/>
  <c r="M19" i="2"/>
  <c r="Q409" i="2"/>
  <c r="M409" i="2"/>
  <c r="Q441" i="2"/>
  <c r="M441" i="2"/>
  <c r="Q473" i="2"/>
  <c r="M473" i="2"/>
  <c r="Q505" i="2"/>
  <c r="M505" i="2"/>
  <c r="Q537" i="2"/>
  <c r="M537" i="2"/>
  <c r="Q570" i="2"/>
  <c r="M570" i="2"/>
  <c r="Q596" i="2"/>
  <c r="M596" i="2"/>
  <c r="Q628" i="2"/>
  <c r="M628" i="2"/>
  <c r="Q660" i="2"/>
  <c r="M660" i="2"/>
  <c r="Q690" i="2"/>
  <c r="M690" i="2"/>
  <c r="Q722" i="2"/>
  <c r="M722" i="2"/>
  <c r="Q755" i="2"/>
  <c r="M755" i="2"/>
  <c r="Q780" i="2"/>
  <c r="M780" i="2"/>
  <c r="Q820" i="2"/>
  <c r="M820" i="2"/>
  <c r="Q848" i="2"/>
  <c r="M848" i="2"/>
  <c r="Q270" i="2"/>
  <c r="M270" i="2"/>
  <c r="Q302" i="2"/>
  <c r="M302" i="2"/>
  <c r="Q334" i="2"/>
  <c r="M334" i="2"/>
  <c r="Q366" i="2"/>
  <c r="M366" i="2"/>
  <c r="Q571" i="2"/>
  <c r="M571" i="2"/>
  <c r="Q590" i="2"/>
  <c r="M590" i="2"/>
  <c r="Q622" i="2"/>
  <c r="M622" i="2"/>
  <c r="Q654" i="2"/>
  <c r="M654" i="2"/>
  <c r="Q684" i="2"/>
  <c r="M684" i="2"/>
  <c r="Q716" i="2"/>
  <c r="M716" i="2"/>
  <c r="Q748" i="2"/>
  <c r="M748" i="2"/>
  <c r="Q265" i="2"/>
  <c r="M265" i="2"/>
  <c r="Q233" i="2"/>
  <c r="M233" i="2"/>
  <c r="Q201" i="2"/>
  <c r="M201" i="2"/>
  <c r="Q169" i="2"/>
  <c r="M169" i="2"/>
  <c r="Q137" i="2"/>
  <c r="M137" i="2"/>
  <c r="Q105" i="2"/>
  <c r="M105" i="2"/>
  <c r="Q73" i="2"/>
  <c r="M73" i="2"/>
  <c r="Q41" i="2"/>
  <c r="M41" i="2"/>
  <c r="Q262" i="2"/>
  <c r="M262" i="2"/>
  <c r="Q230" i="2"/>
  <c r="M230" i="2"/>
  <c r="Q198" i="2"/>
  <c r="M198" i="2"/>
  <c r="Q166" i="2"/>
  <c r="M166" i="2"/>
  <c r="Q134" i="2"/>
  <c r="M134" i="2"/>
  <c r="Q102" i="2"/>
  <c r="M102" i="2"/>
  <c r="Q70" i="2"/>
  <c r="M70" i="2"/>
  <c r="Q38" i="2"/>
  <c r="M38" i="2"/>
  <c r="Q256" i="2"/>
  <c r="M256" i="2"/>
  <c r="Q224" i="2"/>
  <c r="M224" i="2"/>
  <c r="Q192" i="2"/>
  <c r="M192" i="2"/>
  <c r="Q865" i="2"/>
  <c r="M865" i="2"/>
  <c r="Q839" i="2"/>
  <c r="M839" i="2"/>
  <c r="Q807" i="2"/>
  <c r="M807" i="2"/>
  <c r="Q767" i="2"/>
  <c r="M767" i="2"/>
  <c r="Q556" i="2"/>
  <c r="M556" i="2"/>
  <c r="Q524" i="2"/>
  <c r="M524" i="2"/>
  <c r="Q492" i="2"/>
  <c r="M492" i="2"/>
  <c r="Q460" i="2"/>
  <c r="M460" i="2"/>
  <c r="Q428" i="2"/>
  <c r="M428" i="2"/>
  <c r="Q391" i="2"/>
  <c r="M391" i="2"/>
  <c r="Q359" i="2"/>
  <c r="M359" i="2"/>
  <c r="Q327" i="2"/>
  <c r="M327" i="2"/>
  <c r="Q295" i="2"/>
  <c r="M295" i="2"/>
  <c r="Q876" i="2"/>
  <c r="M876" i="2"/>
  <c r="Q739" i="2"/>
  <c r="M739" i="2"/>
  <c r="Q707" i="2"/>
  <c r="M707" i="2"/>
  <c r="Q675" i="2"/>
  <c r="M675" i="2"/>
  <c r="Q645" i="2"/>
  <c r="M645" i="2"/>
  <c r="Q613" i="2"/>
  <c r="M613" i="2"/>
  <c r="Q581" i="2"/>
  <c r="M581" i="2"/>
  <c r="Q544" i="2"/>
  <c r="M544" i="2"/>
  <c r="Q512" i="2"/>
  <c r="M512" i="2"/>
  <c r="Q480" i="2"/>
  <c r="M480" i="2"/>
  <c r="Q448" i="2"/>
  <c r="M448" i="2"/>
  <c r="Q416" i="2"/>
  <c r="M416" i="2"/>
  <c r="Q558" i="2"/>
  <c r="M558" i="2"/>
  <c r="Q526" i="2"/>
  <c r="M526" i="2"/>
  <c r="Q494" i="2"/>
  <c r="M494" i="2"/>
  <c r="Q462" i="2"/>
  <c r="M462" i="2"/>
  <c r="Q430" i="2"/>
  <c r="M430" i="2"/>
  <c r="Q398" i="2"/>
  <c r="M398" i="2"/>
  <c r="Q29" i="2"/>
  <c r="M29" i="2"/>
  <c r="Q61" i="2"/>
  <c r="M61" i="2"/>
  <c r="Q93" i="2"/>
  <c r="M93" i="2"/>
  <c r="Q125" i="2"/>
  <c r="M125" i="2"/>
  <c r="Q157" i="2"/>
  <c r="M157" i="2"/>
  <c r="Q189" i="2"/>
  <c r="M189" i="2"/>
  <c r="Q221" i="2"/>
  <c r="M221" i="2"/>
  <c r="Q253" i="2"/>
  <c r="M253" i="2"/>
  <c r="Q543" i="2"/>
  <c r="M543" i="2"/>
  <c r="Q511" i="2"/>
  <c r="M511" i="2"/>
  <c r="Q479" i="2"/>
  <c r="M479" i="2"/>
  <c r="Q447" i="2"/>
  <c r="M447" i="2"/>
  <c r="Q415" i="2"/>
  <c r="M415" i="2"/>
  <c r="Q549" i="2"/>
  <c r="M549" i="2"/>
  <c r="Q517" i="2"/>
  <c r="M517" i="2"/>
  <c r="Q485" i="2"/>
  <c r="M485" i="2"/>
  <c r="Q453" i="2"/>
  <c r="M453" i="2"/>
  <c r="Q421" i="2"/>
  <c r="M421" i="2"/>
  <c r="Q384" i="2"/>
  <c r="M384" i="2"/>
  <c r="Q352" i="2"/>
  <c r="M352" i="2"/>
  <c r="Q320" i="2"/>
  <c r="M320" i="2"/>
  <c r="Q288" i="2"/>
  <c r="M288" i="2"/>
  <c r="M843" i="2"/>
  <c r="Q843" i="2"/>
  <c r="Q815" i="2"/>
  <c r="M815" i="2"/>
  <c r="Q775" i="2"/>
  <c r="M775" i="2"/>
  <c r="Q798" i="2"/>
  <c r="M798" i="2"/>
  <c r="Q573" i="2"/>
  <c r="M573" i="2"/>
  <c r="Q367" i="2"/>
  <c r="M367" i="2"/>
  <c r="Q335" i="2"/>
  <c r="M335" i="2"/>
  <c r="Q303" i="2"/>
  <c r="M303" i="2"/>
  <c r="Q271" i="2"/>
  <c r="M271" i="2"/>
  <c r="Q813" i="2"/>
  <c r="M813" i="2"/>
  <c r="Q773" i="2"/>
  <c r="M773" i="2"/>
  <c r="Q794" i="2"/>
  <c r="M794" i="2"/>
  <c r="Q562" i="2"/>
  <c r="M562" i="2"/>
  <c r="Q530" i="2"/>
  <c r="M530" i="2"/>
  <c r="Q498" i="2"/>
  <c r="M498" i="2"/>
  <c r="Q466" i="2"/>
  <c r="M466" i="2"/>
  <c r="Q434" i="2"/>
  <c r="M434" i="2"/>
  <c r="Q402" i="2"/>
  <c r="M402" i="2"/>
  <c r="Q371" i="2"/>
  <c r="M371" i="2"/>
  <c r="Q339" i="2"/>
  <c r="M339" i="2"/>
  <c r="Q307" i="2"/>
  <c r="M307" i="2"/>
  <c r="Q275" i="2"/>
  <c r="M275" i="2"/>
  <c r="Q751" i="2"/>
  <c r="M751" i="2"/>
  <c r="Q719" i="2"/>
  <c r="M719" i="2"/>
  <c r="Q687" i="2"/>
  <c r="M687" i="2"/>
  <c r="Q657" i="2"/>
  <c r="M657" i="2"/>
  <c r="Q625" i="2"/>
  <c r="M625" i="2"/>
  <c r="Q593" i="2"/>
  <c r="M593" i="2"/>
  <c r="Q566" i="2"/>
  <c r="M566" i="2"/>
  <c r="Q534" i="2"/>
  <c r="M534" i="2"/>
  <c r="Q502" i="2"/>
  <c r="M502" i="2"/>
  <c r="Q470" i="2"/>
  <c r="M470" i="2"/>
  <c r="Q438" i="2"/>
  <c r="M438" i="2"/>
  <c r="Q406" i="2"/>
  <c r="M406" i="2"/>
  <c r="Q752" i="2"/>
  <c r="M752" i="2"/>
  <c r="Q720" i="2"/>
  <c r="M720" i="2"/>
  <c r="Q688" i="2"/>
  <c r="M688" i="2"/>
  <c r="Q658" i="2"/>
  <c r="M658" i="2"/>
  <c r="Q626" i="2"/>
  <c r="M626" i="2"/>
  <c r="Q594" i="2"/>
  <c r="M594" i="2"/>
  <c r="Q567" i="2"/>
  <c r="M567" i="2"/>
  <c r="Q535" i="2"/>
  <c r="M535" i="2"/>
  <c r="Q503" i="2"/>
  <c r="M503" i="2"/>
  <c r="Q471" i="2"/>
  <c r="M471" i="2"/>
  <c r="Q439" i="2"/>
  <c r="M439" i="2"/>
  <c r="Q407" i="2"/>
  <c r="M407" i="2"/>
  <c r="Q879" i="2"/>
  <c r="M879" i="2"/>
  <c r="Q376" i="2"/>
  <c r="M376" i="2"/>
  <c r="Q344" i="2"/>
  <c r="M344" i="2"/>
  <c r="Q312" i="2"/>
  <c r="M312" i="2"/>
  <c r="Q280" i="2"/>
  <c r="M280" i="2"/>
  <c r="Q823" i="2"/>
  <c r="M823" i="2"/>
  <c r="Q783" i="2"/>
  <c r="M783" i="2"/>
  <c r="Q725" i="2"/>
  <c r="M725" i="2"/>
  <c r="Q693" i="2"/>
  <c r="M693" i="2"/>
  <c r="Q663" i="2"/>
  <c r="M663" i="2"/>
  <c r="Q631" i="2"/>
  <c r="M631" i="2"/>
  <c r="Q599" i="2"/>
  <c r="M599" i="2"/>
  <c r="Q576" i="2"/>
  <c r="M576" i="2"/>
  <c r="Q540" i="2"/>
  <c r="M540" i="2"/>
  <c r="Q508" i="2"/>
  <c r="M508" i="2"/>
  <c r="Q476" i="2"/>
  <c r="M476" i="2"/>
  <c r="Q444" i="2"/>
  <c r="M444" i="2"/>
  <c r="Q412" i="2"/>
  <c r="M412" i="2"/>
  <c r="Q12" i="2"/>
  <c r="M12" i="2"/>
  <c r="Q849" i="2"/>
  <c r="M849" i="2"/>
  <c r="Q821" i="2"/>
  <c r="M821" i="2"/>
  <c r="Q781" i="2"/>
  <c r="M781" i="2"/>
  <c r="Q757" i="2"/>
  <c r="M757" i="2"/>
  <c r="Q723" i="2"/>
  <c r="M723" i="2"/>
  <c r="Q691" i="2"/>
  <c r="M691" i="2"/>
  <c r="Q661" i="2"/>
  <c r="M661" i="2"/>
  <c r="Q629" i="2"/>
  <c r="M629" i="2"/>
  <c r="Q597" i="2"/>
  <c r="M597" i="2"/>
  <c r="Q572" i="2"/>
  <c r="M572" i="2"/>
  <c r="Q538" i="2"/>
  <c r="M538" i="2"/>
  <c r="Q506" i="2"/>
  <c r="M506" i="2"/>
  <c r="Q474" i="2"/>
  <c r="M474" i="2"/>
  <c r="Q442" i="2"/>
  <c r="M442" i="2"/>
  <c r="Q410" i="2"/>
  <c r="M410" i="2"/>
  <c r="Q811" i="2"/>
  <c r="M811" i="2"/>
  <c r="Q771" i="2"/>
  <c r="M771" i="2"/>
  <c r="Q790" i="2"/>
  <c r="M790" i="2"/>
  <c r="Q560" i="2"/>
  <c r="M560" i="2"/>
  <c r="Q528" i="2"/>
  <c r="M528" i="2"/>
  <c r="Q496" i="2"/>
  <c r="M496" i="2"/>
  <c r="Q464" i="2"/>
  <c r="M464" i="2"/>
  <c r="Q432" i="2"/>
  <c r="M432" i="2"/>
  <c r="Q400" i="2"/>
  <c r="M400" i="2"/>
  <c r="Q825" i="2"/>
  <c r="M825" i="2"/>
  <c r="Q785" i="2"/>
  <c r="M785" i="2"/>
  <c r="Q727" i="2"/>
  <c r="M727" i="2"/>
  <c r="Q695" i="2"/>
  <c r="M695" i="2"/>
  <c r="Q665" i="2"/>
  <c r="M665" i="2"/>
  <c r="Q633" i="2"/>
  <c r="M633" i="2"/>
  <c r="Q601" i="2"/>
  <c r="M601" i="2"/>
  <c r="Q377" i="2"/>
  <c r="M377" i="2"/>
  <c r="Q345" i="2"/>
  <c r="M345" i="2"/>
  <c r="Q313" i="2"/>
  <c r="M313" i="2"/>
  <c r="Q281" i="2"/>
  <c r="M281" i="2"/>
  <c r="Q868" i="2"/>
  <c r="M868" i="2"/>
  <c r="Q842" i="2"/>
  <c r="M842" i="2"/>
  <c r="Q810" i="2"/>
  <c r="M810" i="2"/>
  <c r="Q770" i="2"/>
  <c r="M770" i="2"/>
  <c r="Q744" i="2"/>
  <c r="M744" i="2"/>
  <c r="Q712" i="2"/>
  <c r="M712" i="2"/>
  <c r="Q680" i="2"/>
  <c r="M680" i="2"/>
  <c r="Q650" i="2"/>
  <c r="M650" i="2"/>
  <c r="Q618" i="2"/>
  <c r="M618" i="2"/>
  <c r="Q586" i="2"/>
  <c r="M586" i="2"/>
  <c r="Q394" i="2"/>
  <c r="M394" i="2"/>
  <c r="Q362" i="2"/>
  <c r="M362" i="2"/>
  <c r="Q330" i="2"/>
  <c r="M330" i="2"/>
  <c r="Q298" i="2"/>
  <c r="M298" i="2"/>
  <c r="Q844" i="2"/>
  <c r="M844" i="2"/>
  <c r="Q816" i="2"/>
  <c r="M816" i="2"/>
  <c r="Q776" i="2"/>
  <c r="M776" i="2"/>
  <c r="Q800" i="2"/>
  <c r="M800" i="2"/>
  <c r="Q575" i="2"/>
  <c r="M575" i="2"/>
  <c r="Q368" i="2"/>
  <c r="M368" i="2"/>
  <c r="Q336" i="2"/>
  <c r="M336" i="2"/>
  <c r="Q304" i="2"/>
  <c r="M304" i="2"/>
  <c r="Q272" i="2"/>
  <c r="M272" i="2"/>
  <c r="Q857" i="2"/>
  <c r="M857" i="2"/>
  <c r="Q831" i="2"/>
  <c r="M831" i="2"/>
  <c r="Q793" i="2"/>
  <c r="M793" i="2"/>
  <c r="Q759" i="2"/>
  <c r="M759" i="2"/>
  <c r="Q733" i="2"/>
  <c r="M733" i="2"/>
  <c r="Q701" i="2"/>
  <c r="M701" i="2"/>
  <c r="Q671" i="2"/>
  <c r="M671" i="2"/>
  <c r="Q639" i="2"/>
  <c r="M639" i="2"/>
  <c r="Q607" i="2"/>
  <c r="M607" i="2"/>
  <c r="Q546" i="2"/>
  <c r="M546" i="2"/>
  <c r="Q514" i="2"/>
  <c r="M514" i="2"/>
  <c r="Q482" i="2"/>
  <c r="M482" i="2"/>
  <c r="Q450" i="2"/>
  <c r="M450" i="2"/>
  <c r="Q418" i="2"/>
  <c r="M418" i="2"/>
  <c r="Q861" i="2"/>
  <c r="M861" i="2"/>
  <c r="Q835" i="2"/>
  <c r="M835" i="2"/>
  <c r="Q801" i="2"/>
  <c r="M801" i="2"/>
  <c r="Q763" i="2"/>
  <c r="M763" i="2"/>
  <c r="Q552" i="2"/>
  <c r="M552" i="2"/>
  <c r="Q520" i="2"/>
  <c r="M520" i="2"/>
  <c r="Q488" i="2"/>
  <c r="M488" i="2"/>
  <c r="Q456" i="2"/>
  <c r="M456" i="2"/>
  <c r="Q424" i="2"/>
  <c r="M424" i="2"/>
  <c r="Q387" i="2"/>
  <c r="M387" i="2"/>
  <c r="Q355" i="2"/>
  <c r="M355" i="2"/>
  <c r="Q323" i="2"/>
  <c r="M323" i="2"/>
  <c r="Q291" i="2"/>
  <c r="M291" i="2"/>
  <c r="Q10" i="2"/>
  <c r="M10" i="2"/>
  <c r="Q735" i="2"/>
  <c r="M735" i="2"/>
  <c r="Q703" i="2"/>
  <c r="M703" i="2"/>
  <c r="Q673" i="2"/>
  <c r="M673" i="2"/>
  <c r="Q641" i="2"/>
  <c r="M641" i="2"/>
  <c r="Q609" i="2"/>
  <c r="M609" i="2"/>
  <c r="Q834" i="2"/>
  <c r="M834" i="2"/>
  <c r="Q799" i="2"/>
  <c r="M799" i="2"/>
  <c r="Q762" i="2"/>
  <c r="M762" i="2"/>
  <c r="Q551" i="2"/>
  <c r="M551" i="2"/>
  <c r="Q519" i="2"/>
  <c r="M519" i="2"/>
  <c r="Q487" i="2"/>
  <c r="M487" i="2"/>
  <c r="Q455" i="2"/>
  <c r="M455" i="2"/>
  <c r="Q423" i="2"/>
  <c r="M423" i="2"/>
  <c r="Q386" i="2"/>
  <c r="M386" i="2"/>
  <c r="Q354" i="2"/>
  <c r="M354" i="2"/>
  <c r="Q322" i="2"/>
  <c r="M322" i="2"/>
  <c r="Q290" i="2"/>
  <c r="M290" i="2"/>
  <c r="Q882" i="2"/>
  <c r="M882" i="2"/>
  <c r="Q742" i="2"/>
  <c r="M742" i="2"/>
  <c r="Q710" i="2"/>
  <c r="M710" i="2"/>
  <c r="Q678" i="2"/>
  <c r="M678" i="2"/>
  <c r="Q648" i="2"/>
  <c r="M648" i="2"/>
  <c r="Q616" i="2"/>
  <c r="M616" i="2"/>
  <c r="Q584" i="2"/>
  <c r="M584" i="2"/>
  <c r="Q392" i="2"/>
  <c r="M392" i="2"/>
  <c r="Q360" i="2"/>
  <c r="M360" i="2"/>
  <c r="Q328" i="2"/>
  <c r="M328" i="2"/>
  <c r="Q296" i="2"/>
  <c r="M296" i="2"/>
  <c r="Q17" i="2"/>
  <c r="M17" i="2"/>
  <c r="Q49" i="2"/>
  <c r="M49" i="2"/>
  <c r="Q81" i="2"/>
  <c r="M81" i="2"/>
  <c r="Q113" i="2"/>
  <c r="M113" i="2"/>
  <c r="Q16" i="2"/>
  <c r="M16" i="2"/>
  <c r="Q96" i="2"/>
  <c r="M96" i="2"/>
  <c r="Q144" i="2"/>
  <c r="M144" i="2"/>
  <c r="Q80" i="2"/>
  <c r="M80" i="2"/>
  <c r="Q176" i="2"/>
  <c r="M176" i="2"/>
  <c r="Q222" i="2"/>
  <c r="M222" i="2"/>
  <c r="Q158" i="2"/>
  <c r="M158" i="2"/>
  <c r="Q284" i="2"/>
  <c r="M284" i="2"/>
  <c r="Q348" i="2"/>
  <c r="M348" i="2"/>
  <c r="Q636" i="2"/>
  <c r="M636" i="2"/>
  <c r="M828" i="2"/>
  <c r="Q828" i="2"/>
  <c r="Q411" i="2"/>
  <c r="M411" i="2"/>
  <c r="Q475" i="2"/>
  <c r="M475" i="2"/>
  <c r="Q539" i="2"/>
  <c r="M539" i="2"/>
  <c r="Q574" i="2"/>
  <c r="M574" i="2"/>
  <c r="Q630" i="2"/>
  <c r="M630" i="2"/>
  <c r="Q662" i="2"/>
  <c r="M662" i="2"/>
  <c r="Q692" i="2"/>
  <c r="M692" i="2"/>
  <c r="Q724" i="2"/>
  <c r="M724" i="2"/>
  <c r="Q782" i="2"/>
  <c r="M782" i="2"/>
  <c r="Q850" i="2"/>
  <c r="M850" i="2"/>
  <c r="Q257" i="2"/>
  <c r="M257" i="2"/>
  <c r="Q225" i="2"/>
  <c r="M225" i="2"/>
  <c r="Q161" i="2"/>
  <c r="M161" i="2"/>
  <c r="Q227" i="2"/>
  <c r="M227" i="2"/>
  <c r="Q163" i="2"/>
  <c r="M163" i="2"/>
  <c r="Q99" i="2"/>
  <c r="M99" i="2"/>
  <c r="Q67" i="2"/>
  <c r="M67" i="2"/>
  <c r="Q35" i="2"/>
  <c r="M35" i="2"/>
  <c r="Q612" i="2"/>
  <c r="M612" i="2"/>
  <c r="Q674" i="2"/>
  <c r="M674" i="2"/>
  <c r="Q738" i="2"/>
  <c r="M738" i="2"/>
  <c r="Q862" i="2"/>
  <c r="M862" i="2"/>
  <c r="Q638" i="2"/>
  <c r="M638" i="2"/>
  <c r="Q700" i="2"/>
  <c r="M700" i="2"/>
  <c r="Q758" i="2"/>
  <c r="M758" i="2"/>
  <c r="Q791" i="2"/>
  <c r="M791" i="2"/>
  <c r="Q830" i="2"/>
  <c r="M830" i="2"/>
  <c r="Q249" i="2"/>
  <c r="M249" i="2"/>
  <c r="Q185" i="2"/>
  <c r="M185" i="2"/>
  <c r="Q121" i="2"/>
  <c r="M121" i="2"/>
  <c r="Q57" i="2"/>
  <c r="M57" i="2"/>
  <c r="Q246" i="2"/>
  <c r="M246" i="2"/>
  <c r="Q182" i="2"/>
  <c r="M182" i="2"/>
  <c r="Q118" i="2"/>
  <c r="M118" i="2"/>
  <c r="Q54" i="2"/>
  <c r="M54" i="2"/>
  <c r="Q254" i="2"/>
  <c r="M254" i="2"/>
  <c r="Q260" i="2"/>
  <c r="M260" i="2"/>
  <c r="Q196" i="2"/>
  <c r="M196" i="2"/>
  <c r="Q132" i="2"/>
  <c r="M132" i="2"/>
  <c r="Q68" i="2"/>
  <c r="M68" i="2"/>
  <c r="Q248" i="2"/>
  <c r="M248" i="2"/>
  <c r="Q184" i="2"/>
  <c r="M184" i="2"/>
  <c r="Q120" i="2"/>
  <c r="M120" i="2"/>
  <c r="Q56" i="2"/>
  <c r="M56" i="2"/>
  <c r="Q24" i="2"/>
  <c r="M24" i="2"/>
  <c r="Q236" i="2"/>
  <c r="M236" i="2"/>
  <c r="Q172" i="2"/>
  <c r="M172" i="2"/>
  <c r="Q108" i="2"/>
  <c r="M108" i="2"/>
  <c r="Q76" i="2"/>
  <c r="M76" i="2"/>
  <c r="Q44" i="2"/>
  <c r="M44" i="2"/>
  <c r="Q13" i="2"/>
  <c r="M13" i="2"/>
  <c r="Q300" i="2"/>
  <c r="M300" i="2"/>
  <c r="Q364" i="2"/>
  <c r="M364" i="2"/>
  <c r="Q396" i="2"/>
  <c r="M396" i="2"/>
  <c r="Q588" i="2"/>
  <c r="M588" i="2"/>
  <c r="Q652" i="2"/>
  <c r="M652" i="2"/>
  <c r="Q582" i="2"/>
  <c r="M582" i="2"/>
  <c r="Q646" i="2"/>
  <c r="M646" i="2"/>
  <c r="Q708" i="2"/>
  <c r="M708" i="2"/>
  <c r="Q740" i="2"/>
  <c r="M740" i="2"/>
  <c r="Q241" i="2"/>
  <c r="M241" i="2"/>
  <c r="Q64" i="2"/>
  <c r="M64" i="2"/>
  <c r="Q128" i="2"/>
  <c r="M128" i="2"/>
  <c r="Q48" i="2"/>
  <c r="M48" i="2"/>
  <c r="Q112" i="2"/>
  <c r="M112" i="2"/>
  <c r="Q258" i="2"/>
  <c r="M258" i="2"/>
  <c r="Q194" i="2"/>
  <c r="M194" i="2"/>
  <c r="Q130" i="2"/>
  <c r="M130" i="2"/>
  <c r="Q66" i="2"/>
  <c r="M66" i="2"/>
  <c r="Q126" i="2"/>
  <c r="M126" i="2"/>
  <c r="Q94" i="2"/>
  <c r="M94" i="2"/>
  <c r="Q62" i="2"/>
  <c r="M62" i="2"/>
  <c r="Q30" i="2"/>
  <c r="M30" i="2"/>
  <c r="Q264" i="2"/>
  <c r="M264" i="2"/>
  <c r="Q232" i="2"/>
  <c r="M232" i="2"/>
  <c r="Q200" i="2"/>
  <c r="M200" i="2"/>
  <c r="Q168" i="2"/>
  <c r="M168" i="2"/>
  <c r="Q136" i="2"/>
  <c r="M136" i="2"/>
  <c r="Q104" i="2"/>
  <c r="M104" i="2"/>
  <c r="Q72" i="2"/>
  <c r="M72" i="2"/>
  <c r="Q40" i="2"/>
  <c r="M40" i="2"/>
  <c r="Q266" i="2"/>
  <c r="M266" i="2"/>
  <c r="Q234" i="2"/>
  <c r="M234" i="2"/>
  <c r="Q202" i="2"/>
  <c r="M202" i="2"/>
  <c r="Q170" i="2"/>
  <c r="M170" i="2"/>
  <c r="Q138" i="2"/>
  <c r="M138" i="2"/>
  <c r="Q106" i="2"/>
  <c r="M106" i="2"/>
  <c r="Q74" i="2"/>
  <c r="M74" i="2"/>
  <c r="Q42" i="2"/>
  <c r="M42" i="2"/>
  <c r="Q252" i="2"/>
  <c r="M252" i="2"/>
  <c r="Q220" i="2"/>
  <c r="M220" i="2"/>
  <c r="Q188" i="2"/>
  <c r="M188" i="2"/>
  <c r="Q156" i="2"/>
  <c r="M156" i="2"/>
  <c r="Q124" i="2"/>
  <c r="M124" i="2"/>
  <c r="Q92" i="2"/>
  <c r="M92" i="2"/>
  <c r="Q60" i="2"/>
  <c r="M60" i="2"/>
  <c r="Q28" i="2"/>
  <c r="M28" i="2"/>
  <c r="Q267" i="2"/>
  <c r="M267" i="2"/>
  <c r="Q235" i="2"/>
  <c r="M235" i="2"/>
  <c r="Q203" i="2"/>
  <c r="M203" i="2"/>
  <c r="Q171" i="2"/>
  <c r="M171" i="2"/>
  <c r="Q139" i="2"/>
  <c r="M139" i="2"/>
  <c r="Q107" i="2"/>
  <c r="M107" i="2"/>
  <c r="Q75" i="2"/>
  <c r="M75" i="2"/>
  <c r="Q43" i="2"/>
  <c r="M43" i="2"/>
  <c r="Q417" i="2"/>
  <c r="M417" i="2"/>
  <c r="Q449" i="2"/>
  <c r="M449" i="2"/>
  <c r="Q481" i="2"/>
  <c r="M481" i="2"/>
  <c r="Q513" i="2"/>
  <c r="M513" i="2"/>
  <c r="Q545" i="2"/>
  <c r="M545" i="2"/>
  <c r="Q278" i="2"/>
  <c r="M278" i="2"/>
  <c r="Q310" i="2"/>
  <c r="M310" i="2"/>
  <c r="Q342" i="2"/>
  <c r="M342" i="2"/>
  <c r="Q374" i="2"/>
  <c r="M374" i="2"/>
  <c r="Q873" i="2"/>
  <c r="M873" i="2"/>
  <c r="Q292" i="2"/>
  <c r="M292" i="2"/>
  <c r="Q324" i="2"/>
  <c r="M324" i="2"/>
  <c r="Q356" i="2"/>
  <c r="M356" i="2"/>
  <c r="Q388" i="2"/>
  <c r="M388" i="2"/>
  <c r="Q425" i="2"/>
  <c r="M425" i="2"/>
  <c r="Q457" i="2"/>
  <c r="M457" i="2"/>
  <c r="Q489" i="2"/>
  <c r="M489" i="2"/>
  <c r="Q521" i="2"/>
  <c r="M521" i="2"/>
  <c r="Q553" i="2"/>
  <c r="M553" i="2"/>
  <c r="Q764" i="2"/>
  <c r="M764" i="2"/>
  <c r="Q803" i="2"/>
  <c r="M803" i="2"/>
  <c r="Q836" i="2"/>
  <c r="M836" i="2"/>
  <c r="Q874" i="2"/>
  <c r="M874" i="2"/>
  <c r="Q286" i="2"/>
  <c r="M286" i="2"/>
  <c r="Q318" i="2"/>
  <c r="M318" i="2"/>
  <c r="Q350" i="2"/>
  <c r="M350" i="2"/>
  <c r="Q382" i="2"/>
  <c r="M382" i="2"/>
  <c r="Q419" i="2"/>
  <c r="M419" i="2"/>
  <c r="Q451" i="2"/>
  <c r="M451" i="2"/>
  <c r="Q483" i="2"/>
  <c r="M483" i="2"/>
  <c r="Q515" i="2"/>
  <c r="M515" i="2"/>
  <c r="Q547" i="2"/>
  <c r="M547" i="2"/>
  <c r="Q226" i="2"/>
  <c r="M226" i="2"/>
  <c r="Q162" i="2"/>
  <c r="M162" i="2"/>
  <c r="Q98" i="2"/>
  <c r="M98" i="2"/>
  <c r="Q34" i="2"/>
  <c r="M34" i="2"/>
  <c r="Q244" i="2"/>
  <c r="M244" i="2"/>
  <c r="Q180" i="2"/>
  <c r="M180" i="2"/>
  <c r="Q116" i="2"/>
  <c r="M116" i="2"/>
  <c r="Q52" i="2"/>
  <c r="M52" i="2"/>
  <c r="Q242" i="2"/>
  <c r="M242" i="2"/>
  <c r="Q210" i="2"/>
  <c r="M210" i="2"/>
  <c r="Q178" i="2"/>
  <c r="M178" i="2"/>
  <c r="Q146" i="2"/>
  <c r="M146" i="2"/>
  <c r="Q114" i="2"/>
  <c r="M114" i="2"/>
  <c r="Q82" i="2"/>
  <c r="M82" i="2"/>
  <c r="Q50" i="2"/>
  <c r="M50" i="2"/>
  <c r="Q18" i="2"/>
  <c r="M18" i="2"/>
  <c r="Q238" i="2"/>
  <c r="M238" i="2"/>
  <c r="Q206" i="2"/>
  <c r="M206" i="2"/>
  <c r="Q174" i="2"/>
  <c r="M174" i="2"/>
  <c r="Q142" i="2"/>
  <c r="M142" i="2"/>
  <c r="Q110" i="2"/>
  <c r="M110" i="2"/>
  <c r="Q78" i="2"/>
  <c r="M78" i="2"/>
  <c r="Q46" i="2"/>
  <c r="M46" i="2"/>
  <c r="Q250" i="2"/>
  <c r="M250" i="2"/>
  <c r="Q218" i="2"/>
  <c r="M218" i="2"/>
  <c r="Q186" i="2"/>
  <c r="M186" i="2"/>
  <c r="Q154" i="2"/>
  <c r="M154" i="2"/>
  <c r="Q122" i="2"/>
  <c r="M122" i="2"/>
  <c r="Q90" i="2"/>
  <c r="M90" i="2"/>
  <c r="Q58" i="2"/>
  <c r="M58" i="2"/>
  <c r="Q26" i="2"/>
  <c r="M26" i="2"/>
  <c r="Q251" i="2"/>
  <c r="M251" i="2"/>
  <c r="Q219" i="2"/>
  <c r="M219" i="2"/>
  <c r="Q187" i="2"/>
  <c r="M187" i="2"/>
  <c r="Q155" i="2"/>
  <c r="M155" i="2"/>
  <c r="Q123" i="2"/>
  <c r="M123" i="2"/>
  <c r="Q91" i="2"/>
  <c r="M91" i="2"/>
  <c r="Q59" i="2"/>
  <c r="M59" i="2"/>
  <c r="Q27" i="2"/>
  <c r="M27" i="2"/>
  <c r="Q401" i="2"/>
  <c r="M401" i="2"/>
  <c r="Q433" i="2"/>
  <c r="M433" i="2"/>
  <c r="Q465" i="2"/>
  <c r="M465" i="2"/>
  <c r="Q497" i="2"/>
  <c r="M497" i="2"/>
  <c r="Q529" i="2"/>
  <c r="M529" i="2"/>
  <c r="Q561" i="2"/>
  <c r="M561" i="2"/>
  <c r="Q792" i="2"/>
  <c r="M792" i="2"/>
  <c r="Q772" i="2"/>
  <c r="M772" i="2"/>
  <c r="Q812" i="2"/>
  <c r="M812" i="2"/>
  <c r="Q875" i="2"/>
  <c r="M875" i="2"/>
  <c r="Q870" i="2"/>
  <c r="M870" i="2"/>
  <c r="Q294" i="2"/>
  <c r="M294" i="2"/>
  <c r="Q326" i="2"/>
  <c r="M326" i="2"/>
  <c r="Q358" i="2"/>
  <c r="M358" i="2"/>
  <c r="Q390" i="2"/>
  <c r="M390" i="2"/>
  <c r="Q427" i="2"/>
  <c r="M427" i="2"/>
  <c r="Q459" i="2"/>
  <c r="M459" i="2"/>
  <c r="Q491" i="2"/>
  <c r="M491" i="2"/>
  <c r="Q523" i="2"/>
  <c r="M523" i="2"/>
  <c r="Q555" i="2"/>
  <c r="M555" i="2"/>
  <c r="Q766" i="2"/>
  <c r="M766" i="2"/>
  <c r="Q806" i="2"/>
  <c r="M806" i="2"/>
  <c r="Q838" i="2"/>
  <c r="M838" i="2"/>
  <c r="Q864" i="2"/>
  <c r="M864" i="2"/>
  <c r="Q276" i="2"/>
  <c r="M276" i="2"/>
  <c r="Q308" i="2"/>
  <c r="M308" i="2"/>
  <c r="Q340" i="2"/>
  <c r="M340" i="2"/>
  <c r="Q372" i="2"/>
  <c r="M372" i="2"/>
  <c r="Q403" i="2"/>
  <c r="M403" i="2"/>
  <c r="Q435" i="2"/>
  <c r="M435" i="2"/>
  <c r="Q467" i="2"/>
  <c r="M467" i="2"/>
  <c r="Q499" i="2"/>
  <c r="M499" i="2"/>
  <c r="Q531" i="2"/>
  <c r="M531" i="2"/>
  <c r="Q563" i="2"/>
  <c r="M563" i="2"/>
  <c r="Q796" i="2"/>
  <c r="M796" i="2"/>
  <c r="Q774" i="2"/>
  <c r="M774" i="2"/>
  <c r="Q814" i="2"/>
  <c r="M814" i="2"/>
  <c r="Q881" i="2"/>
  <c r="M881" i="2"/>
  <c r="Q880" i="2"/>
  <c r="M880" i="2"/>
  <c r="Q741" i="2"/>
  <c r="M741" i="2"/>
  <c r="Q709" i="2"/>
  <c r="M709" i="2"/>
  <c r="Q677" i="2"/>
  <c r="M677" i="2"/>
  <c r="Q647" i="2"/>
  <c r="M647" i="2"/>
  <c r="Q615" i="2"/>
  <c r="M615" i="2"/>
  <c r="Q583" i="2"/>
  <c r="M583" i="2"/>
  <c r="Q863" i="2"/>
  <c r="M863" i="2"/>
  <c r="Q837" i="2"/>
  <c r="M837" i="2"/>
  <c r="Q805" i="2"/>
  <c r="M805" i="2"/>
  <c r="Q765" i="2"/>
  <c r="M765" i="2"/>
  <c r="Q554" i="2"/>
  <c r="M554" i="2"/>
  <c r="Q522" i="2"/>
  <c r="M522" i="2"/>
  <c r="Q490" i="2"/>
  <c r="M490" i="2"/>
  <c r="Q458" i="2"/>
  <c r="M458" i="2"/>
  <c r="Q426" i="2"/>
  <c r="M426" i="2"/>
  <c r="Q389" i="2"/>
  <c r="M389" i="2"/>
  <c r="Q357" i="2"/>
  <c r="M357" i="2"/>
  <c r="Q325" i="2"/>
  <c r="M325" i="2"/>
  <c r="Q293" i="2"/>
  <c r="M293" i="2"/>
  <c r="Q855" i="2"/>
  <c r="M855" i="2"/>
  <c r="Q827" i="2"/>
  <c r="M827" i="2"/>
  <c r="Q787" i="2"/>
  <c r="M787" i="2"/>
  <c r="Q729" i="2"/>
  <c r="M729" i="2"/>
  <c r="Q697" i="2"/>
  <c r="M697" i="2"/>
  <c r="Q667" i="2"/>
  <c r="M667" i="2"/>
  <c r="Q635" i="2"/>
  <c r="M635" i="2"/>
  <c r="Q603" i="2"/>
  <c r="M603" i="2"/>
  <c r="Q379" i="2"/>
  <c r="M379" i="2"/>
  <c r="Q347" i="2"/>
  <c r="M347" i="2"/>
  <c r="Q315" i="2"/>
  <c r="M315" i="2"/>
  <c r="Q283" i="2"/>
  <c r="M283" i="2"/>
  <c r="Q867" i="2"/>
  <c r="M867" i="2"/>
  <c r="Q841" i="2"/>
  <c r="M841" i="2"/>
  <c r="Q809" i="2"/>
  <c r="M809" i="2"/>
  <c r="Q769" i="2"/>
  <c r="M769" i="2"/>
  <c r="Q743" i="2"/>
  <c r="M743" i="2"/>
  <c r="Q711" i="2"/>
  <c r="M711" i="2"/>
  <c r="Q679" i="2"/>
  <c r="M679" i="2"/>
  <c r="Q649" i="2"/>
  <c r="M649" i="2"/>
  <c r="Q617" i="2"/>
  <c r="M617" i="2"/>
  <c r="Q585" i="2"/>
  <c r="M585" i="2"/>
  <c r="Q393" i="2"/>
  <c r="M393" i="2"/>
  <c r="Q361" i="2"/>
  <c r="M361" i="2"/>
  <c r="Q329" i="2"/>
  <c r="M329" i="2"/>
  <c r="Q297" i="2"/>
  <c r="M297" i="2"/>
  <c r="Q854" i="2"/>
  <c r="M854" i="2"/>
  <c r="Q826" i="2"/>
  <c r="M826" i="2"/>
  <c r="Q786" i="2"/>
  <c r="M786" i="2"/>
  <c r="Q728" i="2"/>
  <c r="M728" i="2"/>
  <c r="Q696" i="2"/>
  <c r="M696" i="2"/>
  <c r="Q666" i="2"/>
  <c r="M666" i="2"/>
  <c r="Q634" i="2"/>
  <c r="M634" i="2"/>
  <c r="Q602" i="2"/>
  <c r="M602" i="2"/>
  <c r="Q378" i="2"/>
  <c r="M378" i="2"/>
  <c r="Q346" i="2"/>
  <c r="M346" i="2"/>
  <c r="Q314" i="2"/>
  <c r="M314" i="2"/>
  <c r="Q282" i="2"/>
  <c r="M282" i="2"/>
  <c r="Q858" i="2"/>
  <c r="M858" i="2"/>
  <c r="Q832" i="2"/>
  <c r="M832" i="2"/>
  <c r="Q795" i="2"/>
  <c r="M795" i="2"/>
  <c r="Q760" i="2"/>
  <c r="M760" i="2"/>
  <c r="Q734" i="2"/>
  <c r="M734" i="2"/>
  <c r="Q702" i="2"/>
  <c r="M702" i="2"/>
  <c r="Q672" i="2"/>
  <c r="M672" i="2"/>
  <c r="Q640" i="2"/>
  <c r="M640" i="2"/>
  <c r="Q608" i="2"/>
  <c r="M608" i="2"/>
  <c r="Q39" i="2"/>
  <c r="M39" i="2"/>
  <c r="Q71" i="2"/>
  <c r="M71" i="2"/>
  <c r="Q103" i="2"/>
  <c r="M103" i="2"/>
  <c r="Q135" i="2"/>
  <c r="M135" i="2"/>
  <c r="Q167" i="2"/>
  <c r="M167" i="2"/>
  <c r="Q199" i="2"/>
  <c r="M199" i="2"/>
  <c r="Q231" i="2"/>
  <c r="M231" i="2"/>
  <c r="Q263" i="2"/>
  <c r="M263" i="2"/>
  <c r="Q749" i="2"/>
  <c r="M749" i="2"/>
  <c r="Q717" i="2"/>
  <c r="M717" i="2"/>
  <c r="Q685" i="2"/>
  <c r="M685" i="2"/>
  <c r="Q655" i="2"/>
  <c r="M655" i="2"/>
  <c r="Q623" i="2"/>
  <c r="M623" i="2"/>
  <c r="Q591" i="2"/>
  <c r="M591" i="2"/>
  <c r="Q564" i="2"/>
  <c r="M564" i="2"/>
  <c r="Q532" i="2"/>
  <c r="M532" i="2"/>
  <c r="Q500" i="2"/>
  <c r="M500" i="2"/>
  <c r="Q468" i="2"/>
  <c r="M468" i="2"/>
  <c r="Q436" i="2"/>
  <c r="M436" i="2"/>
  <c r="Q404" i="2"/>
  <c r="M404" i="2"/>
  <c r="Q871" i="2"/>
  <c r="M871" i="2"/>
  <c r="Q747" i="2"/>
  <c r="M747" i="2"/>
  <c r="Q715" i="2"/>
  <c r="M715" i="2"/>
  <c r="Q683" i="2"/>
  <c r="M683" i="2"/>
  <c r="Q653" i="2"/>
  <c r="M653" i="2"/>
  <c r="Q621" i="2"/>
  <c r="M621" i="2"/>
  <c r="Q589" i="2"/>
  <c r="M589" i="2"/>
  <c r="Q569" i="2"/>
  <c r="M569" i="2"/>
  <c r="Q365" i="2"/>
  <c r="M365" i="2"/>
  <c r="Q333" i="2"/>
  <c r="M333" i="2"/>
  <c r="Q301" i="2"/>
  <c r="M301" i="2"/>
  <c r="Q847" i="2"/>
  <c r="M847" i="2"/>
  <c r="Q819" i="2"/>
  <c r="M819" i="2"/>
  <c r="Q779" i="2"/>
  <c r="M779" i="2"/>
  <c r="Q753" i="2"/>
  <c r="M753" i="2"/>
  <c r="Q721" i="2"/>
  <c r="M721" i="2"/>
  <c r="Q689" i="2"/>
  <c r="M689" i="2"/>
  <c r="Q659" i="2"/>
  <c r="M659" i="2"/>
  <c r="Q627" i="2"/>
  <c r="M627" i="2"/>
  <c r="Q595" i="2"/>
  <c r="M595" i="2"/>
  <c r="Q568" i="2"/>
  <c r="M568" i="2"/>
  <c r="Q536" i="2"/>
  <c r="M536" i="2"/>
  <c r="Q504" i="2"/>
  <c r="M504" i="2"/>
  <c r="Q472" i="2"/>
  <c r="M472" i="2"/>
  <c r="Q440" i="2"/>
  <c r="M440" i="2"/>
  <c r="Q408" i="2"/>
  <c r="M408" i="2"/>
  <c r="Q845" i="2"/>
  <c r="M845" i="2"/>
  <c r="Q817" i="2"/>
  <c r="M817" i="2"/>
  <c r="Q777" i="2"/>
  <c r="M777" i="2"/>
  <c r="Q802" i="2"/>
  <c r="M802" i="2"/>
  <c r="Q577" i="2"/>
  <c r="M577" i="2"/>
  <c r="Q369" i="2"/>
  <c r="M369" i="2"/>
  <c r="Q337" i="2"/>
  <c r="M337" i="2"/>
  <c r="Q305" i="2"/>
  <c r="M305" i="2"/>
  <c r="Q273" i="2"/>
  <c r="M273" i="2"/>
  <c r="Q37" i="2"/>
  <c r="M37" i="2"/>
  <c r="Q69" i="2"/>
  <c r="M69" i="2"/>
  <c r="Q101" i="2"/>
  <c r="M101" i="2"/>
  <c r="Q133" i="2"/>
  <c r="M133" i="2"/>
  <c r="Q165" i="2"/>
  <c r="M165" i="2"/>
  <c r="Q197" i="2"/>
  <c r="M197" i="2"/>
  <c r="Q229" i="2"/>
  <c r="M229" i="2"/>
  <c r="Q261" i="2"/>
  <c r="M261" i="2"/>
  <c r="Q846" i="2"/>
  <c r="M846" i="2"/>
  <c r="Q818" i="2"/>
  <c r="M818" i="2"/>
  <c r="Q778" i="2"/>
  <c r="M778" i="2"/>
  <c r="Q804" i="2"/>
  <c r="M804" i="2"/>
  <c r="Q579" i="2"/>
  <c r="M579" i="2"/>
  <c r="Q370" i="2"/>
  <c r="M370" i="2"/>
  <c r="Q338" i="2"/>
  <c r="M338" i="2"/>
  <c r="Q306" i="2"/>
  <c r="M306" i="2"/>
  <c r="Q274" i="2"/>
  <c r="M274" i="2"/>
  <c r="Q852" i="2"/>
  <c r="M852" i="2"/>
  <c r="Q824" i="2"/>
  <c r="M824" i="2"/>
  <c r="Q784" i="2"/>
  <c r="M784" i="2"/>
  <c r="Q726" i="2"/>
  <c r="M726" i="2"/>
  <c r="Q694" i="2"/>
  <c r="M694" i="2"/>
  <c r="Q664" i="2"/>
  <c r="M664" i="2"/>
  <c r="Q632" i="2"/>
  <c r="M632" i="2"/>
  <c r="Q600" i="2"/>
  <c r="M600" i="2"/>
  <c r="Q578" i="2"/>
  <c r="M578" i="2"/>
  <c r="Q541" i="2"/>
  <c r="M541" i="2"/>
  <c r="Q509" i="2"/>
  <c r="M509" i="2"/>
  <c r="Q477" i="2"/>
  <c r="M477" i="2"/>
  <c r="Q445" i="2"/>
  <c r="M445" i="2"/>
  <c r="Q413" i="2"/>
  <c r="M413" i="2"/>
  <c r="R10" i="2" a="1"/>
  <c r="R10" i="2" s="1"/>
  <c r="Q47" i="2"/>
  <c r="M47" i="2"/>
  <c r="Q79" i="2"/>
  <c r="M79" i="2"/>
  <c r="Q111" i="2"/>
  <c r="M111" i="2"/>
  <c r="Q143" i="2"/>
  <c r="M143" i="2"/>
  <c r="Q175" i="2"/>
  <c r="M175" i="2"/>
  <c r="Q207" i="2"/>
  <c r="M207" i="2"/>
  <c r="Q239" i="2"/>
  <c r="M239" i="2"/>
  <c r="Q14" i="2"/>
  <c r="M14" i="2"/>
  <c r="Q33" i="2"/>
  <c r="M33" i="2"/>
  <c r="Q65" i="2"/>
  <c r="M65" i="2"/>
  <c r="Q97" i="2"/>
  <c r="M97" i="2"/>
  <c r="Q129" i="2"/>
  <c r="M129" i="2"/>
  <c r="Q851" i="2"/>
  <c r="M851" i="2"/>
  <c r="Q375" i="2"/>
  <c r="M375" i="2"/>
  <c r="Q343" i="2"/>
  <c r="M343" i="2"/>
  <c r="Q311" i="2"/>
  <c r="M311" i="2"/>
  <c r="Q279" i="2"/>
  <c r="M279" i="2"/>
  <c r="Q373" i="2"/>
  <c r="M373" i="2"/>
  <c r="Q341" i="2"/>
  <c r="M341" i="2"/>
  <c r="Q309" i="2"/>
  <c r="M309" i="2"/>
  <c r="Q277" i="2"/>
  <c r="M277" i="2"/>
  <c r="Q869" i="2"/>
  <c r="M869" i="2"/>
  <c r="Q745" i="2"/>
  <c r="M745" i="2"/>
  <c r="Q713" i="2"/>
  <c r="M713" i="2"/>
  <c r="Q681" i="2"/>
  <c r="M681" i="2"/>
  <c r="Q651" i="2"/>
  <c r="M651" i="2"/>
  <c r="Q619" i="2"/>
  <c r="M619" i="2"/>
  <c r="Q587" i="2"/>
  <c r="M587" i="2"/>
  <c r="Q395" i="2"/>
  <c r="M395" i="2"/>
  <c r="Q363" i="2"/>
  <c r="M363" i="2"/>
  <c r="Q331" i="2"/>
  <c r="M331" i="2"/>
  <c r="Q299" i="2"/>
  <c r="M299" i="2"/>
  <c r="Q853" i="2"/>
  <c r="M853" i="2"/>
  <c r="Q542" i="2"/>
  <c r="M542" i="2"/>
  <c r="Q510" i="2"/>
  <c r="M510" i="2"/>
  <c r="Q478" i="2"/>
  <c r="M478" i="2"/>
  <c r="Q446" i="2"/>
  <c r="M446" i="2"/>
  <c r="Q414" i="2"/>
  <c r="M414" i="2"/>
  <c r="Q45" i="2"/>
  <c r="M45" i="2"/>
  <c r="Q77" i="2"/>
  <c r="M77" i="2"/>
  <c r="Q109" i="2"/>
  <c r="M109" i="2"/>
  <c r="Q141" i="2"/>
  <c r="M141" i="2"/>
  <c r="Q173" i="2"/>
  <c r="M173" i="2"/>
  <c r="Q205" i="2"/>
  <c r="M205" i="2"/>
  <c r="Q237" i="2"/>
  <c r="M237" i="2"/>
  <c r="Q269" i="2"/>
  <c r="M269" i="2"/>
  <c r="Q559" i="2"/>
  <c r="M559" i="2"/>
  <c r="Q527" i="2"/>
  <c r="M527" i="2"/>
  <c r="Q495" i="2"/>
  <c r="M495" i="2"/>
  <c r="Q463" i="2"/>
  <c r="M463" i="2"/>
  <c r="Q431" i="2"/>
  <c r="M431" i="2"/>
  <c r="Q399" i="2"/>
  <c r="M399" i="2"/>
  <c r="Q750" i="2"/>
  <c r="M750" i="2"/>
  <c r="Q718" i="2"/>
  <c r="M718" i="2"/>
  <c r="Q686" i="2"/>
  <c r="M686" i="2"/>
  <c r="Q656" i="2"/>
  <c r="M656" i="2"/>
  <c r="Q624" i="2"/>
  <c r="M624" i="2"/>
  <c r="Q592" i="2"/>
  <c r="M592" i="2"/>
  <c r="Q565" i="2"/>
  <c r="M565" i="2"/>
  <c r="Q533" i="2"/>
  <c r="M533" i="2"/>
  <c r="Q501" i="2"/>
  <c r="M501" i="2"/>
  <c r="Q469" i="2"/>
  <c r="M469" i="2"/>
  <c r="Q437" i="2"/>
  <c r="M437" i="2"/>
  <c r="Q405" i="2"/>
  <c r="M405" i="2"/>
  <c r="Q23" i="2"/>
  <c r="M23" i="2"/>
  <c r="Q55" i="2"/>
  <c r="M55" i="2"/>
  <c r="Q87" i="2"/>
  <c r="M87" i="2"/>
  <c r="Q119" i="2"/>
  <c r="M119" i="2"/>
  <c r="Q151" i="2"/>
  <c r="M151" i="2"/>
  <c r="Q183" i="2"/>
  <c r="M183" i="2"/>
  <c r="Q215" i="2"/>
  <c r="M215" i="2"/>
  <c r="Q247" i="2"/>
  <c r="M247" i="2"/>
  <c r="Q15" i="2"/>
  <c r="M15" i="2"/>
  <c r="Q548" i="2"/>
  <c r="M548" i="2"/>
  <c r="Q516" i="2"/>
  <c r="M516" i="2"/>
  <c r="Q484" i="2"/>
  <c r="M484" i="2"/>
  <c r="Q452" i="2"/>
  <c r="M452" i="2"/>
  <c r="Q420" i="2"/>
  <c r="M420" i="2"/>
  <c r="Q383" i="2"/>
  <c r="M383" i="2"/>
  <c r="Q351" i="2"/>
  <c r="M351" i="2"/>
  <c r="Q319" i="2"/>
  <c r="M319" i="2"/>
  <c r="Q287" i="2"/>
  <c r="M287" i="2"/>
  <c r="Q829" i="2"/>
  <c r="M829" i="2"/>
  <c r="Q789" i="2"/>
  <c r="M789" i="2"/>
  <c r="Q731" i="2"/>
  <c r="M731" i="2"/>
  <c r="Q699" i="2"/>
  <c r="M699" i="2"/>
  <c r="Q669" i="2"/>
  <c r="M669" i="2"/>
  <c r="Q637" i="2"/>
  <c r="M637" i="2"/>
  <c r="Q605" i="2"/>
  <c r="M605" i="2"/>
  <c r="Q381" i="2"/>
  <c r="M381" i="2"/>
  <c r="Q349" i="2"/>
  <c r="M349" i="2"/>
  <c r="Q317" i="2"/>
  <c r="M317" i="2"/>
  <c r="Q285" i="2"/>
  <c r="M285" i="2"/>
  <c r="Q872" i="2"/>
  <c r="M872" i="2"/>
  <c r="Q737" i="2"/>
  <c r="M737" i="2"/>
  <c r="Q705" i="2"/>
  <c r="M705" i="2"/>
  <c r="Q756" i="2"/>
  <c r="M756" i="2"/>
  <c r="Q643" i="2"/>
  <c r="M643" i="2"/>
  <c r="Q611" i="2"/>
  <c r="M611" i="2"/>
  <c r="Q859" i="2"/>
  <c r="M859" i="2"/>
  <c r="Q833" i="2"/>
  <c r="M833" i="2"/>
  <c r="Q797" i="2"/>
  <c r="M797" i="2"/>
  <c r="Q761" i="2"/>
  <c r="M761" i="2"/>
  <c r="Q550" i="2"/>
  <c r="M550" i="2"/>
  <c r="Q518" i="2"/>
  <c r="M518" i="2"/>
  <c r="Q486" i="2"/>
  <c r="M486" i="2"/>
  <c r="Q454" i="2"/>
  <c r="M454" i="2"/>
  <c r="Q422" i="2"/>
  <c r="M422" i="2"/>
  <c r="Q385" i="2"/>
  <c r="M385" i="2"/>
  <c r="Q353" i="2"/>
  <c r="M353" i="2"/>
  <c r="Q321" i="2"/>
  <c r="M321" i="2"/>
  <c r="Q289" i="2"/>
  <c r="M289" i="2"/>
  <c r="Q21" i="2"/>
  <c r="M21" i="2"/>
  <c r="Q53" i="2"/>
  <c r="M53" i="2"/>
  <c r="Q85" i="2"/>
  <c r="M85" i="2"/>
  <c r="Q117" i="2"/>
  <c r="M117" i="2"/>
  <c r="Q149" i="2"/>
  <c r="M149" i="2"/>
  <c r="Q181" i="2"/>
  <c r="M181" i="2"/>
  <c r="Q213" i="2"/>
  <c r="M213" i="2"/>
  <c r="Q245" i="2"/>
  <c r="M245" i="2"/>
  <c r="Q860" i="2"/>
  <c r="M860" i="2"/>
  <c r="Q877" i="2"/>
  <c r="M877" i="2"/>
  <c r="Q736" i="2"/>
  <c r="M736" i="2"/>
  <c r="Q704" i="2"/>
  <c r="M704" i="2"/>
  <c r="Q754" i="2"/>
  <c r="M754" i="2"/>
  <c r="Q642" i="2"/>
  <c r="M642" i="2"/>
  <c r="Q610" i="2"/>
  <c r="M610" i="2"/>
  <c r="Q866" i="2"/>
  <c r="M866" i="2"/>
  <c r="Q840" i="2"/>
  <c r="M840" i="2"/>
  <c r="Q808" i="2"/>
  <c r="M808" i="2"/>
  <c r="Q768" i="2"/>
  <c r="M768" i="2"/>
  <c r="Q557" i="2"/>
  <c r="M557" i="2"/>
  <c r="Q525" i="2"/>
  <c r="M525" i="2"/>
  <c r="Q493" i="2"/>
  <c r="M493" i="2"/>
  <c r="Q461" i="2"/>
  <c r="M461" i="2"/>
  <c r="Q429" i="2"/>
  <c r="M429" i="2"/>
  <c r="Q397" i="2"/>
  <c r="M397" i="2"/>
  <c r="Q31" i="2"/>
  <c r="M31" i="2"/>
  <c r="N31" i="2" s="1" a="1"/>
  <c r="N31" i="2" s="1"/>
  <c r="Q63" i="2"/>
  <c r="M63" i="2"/>
  <c r="Q95" i="2"/>
  <c r="M95" i="2"/>
  <c r="Q127" i="2"/>
  <c r="M127" i="2"/>
  <c r="Q159" i="2"/>
  <c r="M159" i="2"/>
  <c r="Q191" i="2"/>
  <c r="M191" i="2"/>
  <c r="Q223" i="2"/>
  <c r="M223" i="2"/>
  <c r="Q255" i="2"/>
  <c r="M255" i="2"/>
  <c r="Q11" i="2"/>
  <c r="M11" i="2"/>
  <c r="N159" i="2" s="1" a="1"/>
  <c r="N159" i="2" s="1"/>
  <c r="N191" i="2" l="1" a="1"/>
  <c r="N191" i="2" s="1"/>
  <c r="N11" i="2" a="1"/>
  <c r="N11" i="2" s="1"/>
  <c r="R822" i="2" a="1"/>
  <c r="R822" i="2" s="1"/>
  <c r="R255" i="2" a="1"/>
  <c r="R255" i="2" s="1"/>
  <c r="N95" i="2" a="1"/>
  <c r="N95" i="2" s="1"/>
  <c r="N149" i="2" a="1"/>
  <c r="N149" i="2" s="1"/>
  <c r="N223" i="2" a="1"/>
  <c r="N223" i="2" s="1"/>
  <c r="N21" i="2" a="1"/>
  <c r="N21" i="2" s="1"/>
  <c r="R159" i="2" a="1"/>
  <c r="R159" i="2" s="1"/>
  <c r="N671" i="2" a="1"/>
  <c r="N671" i="2" s="1"/>
  <c r="N255" i="2" a="1"/>
  <c r="N255" i="2" s="1"/>
  <c r="R223" i="2" a="1"/>
  <c r="R223" i="2" s="1"/>
  <c r="R191" i="2" a="1"/>
  <c r="R191" i="2" s="1"/>
  <c r="N127" i="2" a="1"/>
  <c r="N127" i="2" s="1"/>
  <c r="R95" i="2" a="1"/>
  <c r="R95" i="2" s="1"/>
  <c r="R63" i="2" a="1"/>
  <c r="R63" i="2" s="1"/>
  <c r="N397" i="2" a="1"/>
  <c r="N397" i="2" s="1"/>
  <c r="N429" i="2" a="1"/>
  <c r="N429" i="2" s="1"/>
  <c r="N461" i="2" a="1"/>
  <c r="N461" i="2" s="1"/>
  <c r="N493" i="2" a="1"/>
  <c r="N493" i="2" s="1"/>
  <c r="N525" i="2" a="1"/>
  <c r="N525" i="2" s="1"/>
  <c r="N557" i="2" a="1"/>
  <c r="N557" i="2" s="1"/>
  <c r="N768" i="2" a="1"/>
  <c r="N768" i="2" s="1"/>
  <c r="N808" i="2" a="1"/>
  <c r="N808" i="2" s="1"/>
  <c r="N840" i="2" a="1"/>
  <c r="N840" i="2" s="1"/>
  <c r="N866" i="2" a="1"/>
  <c r="N866" i="2" s="1"/>
  <c r="N642" i="2" a="1"/>
  <c r="N642" i="2" s="1"/>
  <c r="N704" i="2" a="1"/>
  <c r="N704" i="2" s="1"/>
  <c r="N736" i="2" a="1"/>
  <c r="N736" i="2" s="1"/>
  <c r="N877" i="2" a="1"/>
  <c r="N877" i="2" s="1"/>
  <c r="N860" i="2" a="1"/>
  <c r="N860" i="2" s="1"/>
  <c r="N245" i="2" a="1"/>
  <c r="N245" i="2" s="1"/>
  <c r="N181" i="2" a="1"/>
  <c r="N181" i="2" s="1"/>
  <c r="N117" i="2" a="1"/>
  <c r="N117" i="2" s="1"/>
  <c r="N669" i="2" a="1"/>
  <c r="N669" i="2" s="1"/>
  <c r="R21" i="2" a="1"/>
  <c r="R21" i="2" s="1"/>
  <c r="R289" i="2" a="1"/>
  <c r="R289" i="2" s="1"/>
  <c r="R321" i="2" a="1"/>
  <c r="R321" i="2" s="1"/>
  <c r="R353" i="2" a="1"/>
  <c r="R353" i="2" s="1"/>
  <c r="R385" i="2" a="1"/>
  <c r="R385" i="2" s="1"/>
  <c r="R422" i="2" a="1"/>
  <c r="R422" i="2" s="1"/>
  <c r="R454" i="2" a="1"/>
  <c r="R454" i="2" s="1"/>
  <c r="R486" i="2" a="1"/>
  <c r="R486" i="2" s="1"/>
  <c r="R518" i="2" a="1"/>
  <c r="R518" i="2" s="1"/>
  <c r="R550" i="2" a="1"/>
  <c r="R550" i="2" s="1"/>
  <c r="R761" i="2" a="1"/>
  <c r="R761" i="2" s="1"/>
  <c r="R797" i="2" a="1"/>
  <c r="R797" i="2" s="1"/>
  <c r="R833" i="2" a="1"/>
  <c r="R833" i="2" s="1"/>
  <c r="R859" i="2" a="1"/>
  <c r="R859" i="2" s="1"/>
  <c r="R611" i="2" a="1"/>
  <c r="R611" i="2" s="1"/>
  <c r="R643" i="2" a="1"/>
  <c r="R643" i="2" s="1"/>
  <c r="R756" i="2" a="1"/>
  <c r="R756" i="2" s="1"/>
  <c r="R705" i="2" a="1"/>
  <c r="R705" i="2" s="1"/>
  <c r="R737" i="2" a="1"/>
  <c r="R737" i="2" s="1"/>
  <c r="R872" i="2" a="1"/>
  <c r="R872" i="2" s="1"/>
  <c r="R605" i="2" a="1"/>
  <c r="R605" i="2" s="1"/>
  <c r="R669" i="2" a="1"/>
  <c r="R669" i="2" s="1"/>
  <c r="R789" i="2" a="1"/>
  <c r="R789" i="2" s="1"/>
  <c r="R829" i="2" a="1"/>
  <c r="R829" i="2" s="1"/>
  <c r="R287" i="2" a="1"/>
  <c r="R287" i="2" s="1"/>
  <c r="R319" i="2" a="1"/>
  <c r="R319" i="2" s="1"/>
  <c r="R351" i="2" a="1"/>
  <c r="R351" i="2" s="1"/>
  <c r="R383" i="2" a="1"/>
  <c r="R383" i="2" s="1"/>
  <c r="R420" i="2" a="1"/>
  <c r="R420" i="2" s="1"/>
  <c r="R452" i="2" a="1"/>
  <c r="R452" i="2" s="1"/>
  <c r="R127" i="2" a="1"/>
  <c r="R127" i="2" s="1"/>
  <c r="R31" i="2" a="1"/>
  <c r="R31" i="2" s="1"/>
  <c r="R397" i="2" a="1"/>
  <c r="R397" i="2" s="1"/>
  <c r="R429" i="2" a="1"/>
  <c r="R429" i="2" s="1"/>
  <c r="R461" i="2" a="1"/>
  <c r="R461" i="2" s="1"/>
  <c r="R493" i="2" a="1"/>
  <c r="R493" i="2" s="1"/>
  <c r="R525" i="2" a="1"/>
  <c r="R525" i="2" s="1"/>
  <c r="R557" i="2" a="1"/>
  <c r="R557" i="2" s="1"/>
  <c r="R768" i="2" a="1"/>
  <c r="R768" i="2" s="1"/>
  <c r="R808" i="2" a="1"/>
  <c r="R808" i="2" s="1"/>
  <c r="R840" i="2" a="1"/>
  <c r="R840" i="2" s="1"/>
  <c r="R866" i="2" a="1"/>
  <c r="R866" i="2" s="1"/>
  <c r="R610" i="2" a="1"/>
  <c r="R610" i="2" s="1"/>
  <c r="R642" i="2" a="1"/>
  <c r="R642" i="2" s="1"/>
  <c r="R754" i="2" a="1"/>
  <c r="R754" i="2" s="1"/>
  <c r="R704" i="2" a="1"/>
  <c r="R704" i="2" s="1"/>
  <c r="R736" i="2" a="1"/>
  <c r="R736" i="2" s="1"/>
  <c r="R860" i="2" a="1"/>
  <c r="R860" i="2" s="1"/>
  <c r="R245" i="2" a="1"/>
  <c r="R245" i="2" s="1"/>
  <c r="R213" i="2" a="1"/>
  <c r="R213" i="2" s="1"/>
  <c r="R181" i="2" a="1"/>
  <c r="R181" i="2" s="1"/>
  <c r="R149" i="2" a="1"/>
  <c r="R149" i="2" s="1"/>
  <c r="R117" i="2" a="1"/>
  <c r="R117" i="2" s="1"/>
  <c r="R85" i="2" a="1"/>
  <c r="R85" i="2" s="1"/>
  <c r="R53" i="2" a="1"/>
  <c r="R53" i="2" s="1"/>
  <c r="N289" i="2" a="1"/>
  <c r="N289" i="2" s="1"/>
  <c r="N321" i="2" a="1"/>
  <c r="N321" i="2" s="1"/>
  <c r="N353" i="2" a="1"/>
  <c r="N353" i="2" s="1"/>
  <c r="N385" i="2" a="1"/>
  <c r="N385" i="2" s="1"/>
  <c r="N422" i="2" a="1"/>
  <c r="N422" i="2" s="1"/>
  <c r="N454" i="2" a="1"/>
  <c r="N454" i="2" s="1"/>
  <c r="N486" i="2" a="1"/>
  <c r="N486" i="2" s="1"/>
  <c r="N518" i="2" a="1"/>
  <c r="N518" i="2" s="1"/>
  <c r="N550" i="2" a="1"/>
  <c r="N550" i="2" s="1"/>
  <c r="N761" i="2" a="1"/>
  <c r="N761" i="2" s="1"/>
  <c r="N833" i="2" a="1"/>
  <c r="N833" i="2" s="1"/>
  <c r="N859" i="2" a="1"/>
  <c r="N859" i="2" s="1"/>
  <c r="N611" i="2" a="1"/>
  <c r="N611" i="2" s="1"/>
  <c r="N756" i="2" a="1"/>
  <c r="N756" i="2" s="1"/>
  <c r="N705" i="2" a="1"/>
  <c r="N705" i="2" s="1"/>
  <c r="N737" i="2" a="1"/>
  <c r="N737" i="2" s="1"/>
  <c r="N872" i="2" a="1"/>
  <c r="N872" i="2" s="1"/>
  <c r="N285" i="2" a="1"/>
  <c r="N285" i="2" s="1"/>
  <c r="N317" i="2" a="1"/>
  <c r="N317" i="2" s="1"/>
  <c r="N349" i="2" a="1"/>
  <c r="N349" i="2" s="1"/>
  <c r="N381" i="2" a="1"/>
  <c r="N381" i="2" s="1"/>
  <c r="N637" i="2" a="1"/>
  <c r="N637" i="2" s="1"/>
  <c r="N699" i="2" a="1"/>
  <c r="N699" i="2" s="1"/>
  <c r="N731" i="2" a="1"/>
  <c r="N731" i="2" s="1"/>
  <c r="N829" i="2" a="1"/>
  <c r="N829" i="2" s="1"/>
  <c r="N287" i="2" a="1"/>
  <c r="N287" i="2" s="1"/>
  <c r="N319" i="2" a="1"/>
  <c r="N319" i="2" s="1"/>
  <c r="N351" i="2" a="1"/>
  <c r="N351" i="2" s="1"/>
  <c r="N383" i="2" a="1"/>
  <c r="N383" i="2" s="1"/>
  <c r="N420" i="2" a="1"/>
  <c r="N420" i="2" s="1"/>
  <c r="N452" i="2" a="1"/>
  <c r="N452" i="2" s="1"/>
  <c r="N484" i="2" a="1"/>
  <c r="N484" i="2" s="1"/>
  <c r="N516" i="2" a="1"/>
  <c r="N516" i="2" s="1"/>
  <c r="N548" i="2" a="1"/>
  <c r="N548" i="2" s="1"/>
  <c r="N656" i="2" a="1"/>
  <c r="N656" i="2" s="1"/>
  <c r="R484" i="2" a="1"/>
  <c r="R484" i="2" s="1"/>
  <c r="R516" i="2" a="1"/>
  <c r="R516" i="2" s="1"/>
  <c r="R548" i="2" a="1"/>
  <c r="R548" i="2" s="1"/>
  <c r="R15" i="2" a="1"/>
  <c r="R15" i="2" s="1"/>
  <c r="R247" i="2" a="1"/>
  <c r="R247" i="2" s="1"/>
  <c r="R215" i="2" a="1"/>
  <c r="R215" i="2" s="1"/>
  <c r="R183" i="2" a="1"/>
  <c r="R183" i="2" s="1"/>
  <c r="R151" i="2" a="1"/>
  <c r="R151" i="2" s="1"/>
  <c r="R119" i="2" a="1"/>
  <c r="R119" i="2" s="1"/>
  <c r="R87" i="2" a="1"/>
  <c r="R87" i="2" s="1"/>
  <c r="R55" i="2" a="1"/>
  <c r="R55" i="2" s="1"/>
  <c r="R23" i="2" a="1"/>
  <c r="R23" i="2" s="1"/>
  <c r="R405" i="2" a="1"/>
  <c r="R405" i="2" s="1"/>
  <c r="R437" i="2" a="1"/>
  <c r="R437" i="2" s="1"/>
  <c r="R469" i="2" a="1"/>
  <c r="R469" i="2" s="1"/>
  <c r="R501" i="2" a="1"/>
  <c r="R501" i="2" s="1"/>
  <c r="R533" i="2" a="1"/>
  <c r="R533" i="2" s="1"/>
  <c r="R565" i="2" a="1"/>
  <c r="R565" i="2" s="1"/>
  <c r="R592" i="2" a="1"/>
  <c r="R592" i="2" s="1"/>
  <c r="R624" i="2" a="1"/>
  <c r="R624" i="2" s="1"/>
  <c r="R656" i="2" a="1"/>
  <c r="R656" i="2" s="1"/>
  <c r="R686" i="2" a="1"/>
  <c r="R686" i="2" s="1"/>
  <c r="R718" i="2" a="1"/>
  <c r="R718" i="2" s="1"/>
  <c r="R750" i="2" a="1"/>
  <c r="R750" i="2" s="1"/>
  <c r="R399" i="2" a="1"/>
  <c r="R399" i="2" s="1"/>
  <c r="R431" i="2" a="1"/>
  <c r="R431" i="2" s="1"/>
  <c r="R463" i="2" a="1"/>
  <c r="R463" i="2" s="1"/>
  <c r="R495" i="2" a="1"/>
  <c r="R495" i="2" s="1"/>
  <c r="R527" i="2" a="1"/>
  <c r="R527" i="2" s="1"/>
  <c r="R559" i="2" a="1"/>
  <c r="R559" i="2" s="1"/>
  <c r="R269" i="2" a="1"/>
  <c r="R269" i="2" s="1"/>
  <c r="R237" i="2" a="1"/>
  <c r="R237" i="2" s="1"/>
  <c r="R205" i="2" a="1"/>
  <c r="R205" i="2" s="1"/>
  <c r="R173" i="2" a="1"/>
  <c r="R173" i="2" s="1"/>
  <c r="R141" i="2" a="1"/>
  <c r="R141" i="2" s="1"/>
  <c r="R109" i="2" a="1"/>
  <c r="R109" i="2" s="1"/>
  <c r="R77" i="2" a="1"/>
  <c r="R77" i="2" s="1"/>
  <c r="R45" i="2" a="1"/>
  <c r="R45" i="2" s="1"/>
  <c r="R414" i="2" a="1"/>
  <c r="R414" i="2" s="1"/>
  <c r="R446" i="2" a="1"/>
  <c r="R446" i="2" s="1"/>
  <c r="R478" i="2" a="1"/>
  <c r="R478" i="2" s="1"/>
  <c r="R510" i="2" a="1"/>
  <c r="R510" i="2" s="1"/>
  <c r="R542" i="2" a="1"/>
  <c r="R542" i="2" s="1"/>
  <c r="R853" i="2" a="1"/>
  <c r="R853" i="2" s="1"/>
  <c r="R299" i="2" a="1"/>
  <c r="R299" i="2" s="1"/>
  <c r="R331" i="2" a="1"/>
  <c r="R331" i="2" s="1"/>
  <c r="R363" i="2" a="1"/>
  <c r="R363" i="2" s="1"/>
  <c r="R395" i="2" a="1"/>
  <c r="R395" i="2" s="1"/>
  <c r="R587" i="2" a="1"/>
  <c r="R587" i="2" s="1"/>
  <c r="R619" i="2" a="1"/>
  <c r="R619" i="2" s="1"/>
  <c r="R651" i="2" a="1"/>
  <c r="R651" i="2" s="1"/>
  <c r="R681" i="2" a="1"/>
  <c r="R681" i="2" s="1"/>
  <c r="R713" i="2" a="1"/>
  <c r="R713" i="2" s="1"/>
  <c r="R745" i="2" a="1"/>
  <c r="R745" i="2" s="1"/>
  <c r="R869" i="2" a="1"/>
  <c r="R869" i="2" s="1"/>
  <c r="R277" i="2" a="1"/>
  <c r="R277" i="2" s="1"/>
  <c r="R309" i="2" a="1"/>
  <c r="R309" i="2" s="1"/>
  <c r="R341" i="2" a="1"/>
  <c r="R341" i="2" s="1"/>
  <c r="R373" i="2" a="1"/>
  <c r="R373" i="2" s="1"/>
  <c r="R851" i="2" a="1"/>
  <c r="R851" i="2" s="1"/>
  <c r="R129" i="2" a="1"/>
  <c r="R129" i="2" s="1"/>
  <c r="R97" i="2" a="1"/>
  <c r="R97" i="2" s="1"/>
  <c r="R65" i="2" a="1"/>
  <c r="R65" i="2" s="1"/>
  <c r="R33" i="2" a="1"/>
  <c r="R33" i="2" s="1"/>
  <c r="R14" i="2" a="1"/>
  <c r="R14" i="2" s="1"/>
  <c r="R239" i="2" a="1"/>
  <c r="R239" i="2" s="1"/>
  <c r="R207" i="2" a="1"/>
  <c r="R207" i="2" s="1"/>
  <c r="R175" i="2" a="1"/>
  <c r="R175" i="2" s="1"/>
  <c r="R143" i="2" a="1"/>
  <c r="R143" i="2" s="1"/>
  <c r="R111" i="2" a="1"/>
  <c r="R111" i="2" s="1"/>
  <c r="R79" i="2" a="1"/>
  <c r="R79" i="2" s="1"/>
  <c r="R47" i="2" a="1"/>
  <c r="R47" i="2" s="1"/>
  <c r="N413" i="2" a="1"/>
  <c r="N413" i="2" s="1"/>
  <c r="N445" i="2" a="1"/>
  <c r="N445" i="2" s="1"/>
  <c r="N477" i="2" a="1"/>
  <c r="N477" i="2" s="1"/>
  <c r="N509" i="2" a="1"/>
  <c r="N509" i="2" s="1"/>
  <c r="N541" i="2" a="1"/>
  <c r="N541" i="2" s="1"/>
  <c r="N600" i="2" a="1"/>
  <c r="N600" i="2" s="1"/>
  <c r="N664" i="2" a="1"/>
  <c r="N664" i="2" s="1"/>
  <c r="N694" i="2" a="1"/>
  <c r="N694" i="2" s="1"/>
  <c r="N726" i="2" a="1"/>
  <c r="N726" i="2" s="1"/>
  <c r="N784" i="2" a="1"/>
  <c r="N784" i="2" s="1"/>
  <c r="N852" i="2" a="1"/>
  <c r="N852" i="2" s="1"/>
  <c r="N274" i="2" a="1"/>
  <c r="N274" i="2" s="1"/>
  <c r="N306" i="2" a="1"/>
  <c r="N306" i="2" s="1"/>
  <c r="N338" i="2" a="1"/>
  <c r="N338" i="2" s="1"/>
  <c r="N370" i="2" a="1"/>
  <c r="N370" i="2" s="1"/>
  <c r="N778" i="2" a="1"/>
  <c r="N778" i="2" s="1"/>
  <c r="N846" i="2" a="1"/>
  <c r="N846" i="2" s="1"/>
  <c r="N261" i="2" a="1"/>
  <c r="N261" i="2" s="1"/>
  <c r="N197" i="2" a="1"/>
  <c r="N197" i="2" s="1"/>
  <c r="N133" i="2" a="1"/>
  <c r="N133" i="2" s="1"/>
  <c r="N69" i="2" a="1"/>
  <c r="N69" i="2" s="1"/>
  <c r="N273" i="2" a="1"/>
  <c r="N273" i="2" s="1"/>
  <c r="N305" i="2" a="1"/>
  <c r="N305" i="2" s="1"/>
  <c r="N337" i="2" a="1"/>
  <c r="N337" i="2" s="1"/>
  <c r="N369" i="2" a="1"/>
  <c r="N369" i="2" s="1"/>
  <c r="N577" i="2" a="1"/>
  <c r="N577" i="2" s="1"/>
  <c r="N802" i="2" a="1"/>
  <c r="N802" i="2" s="1"/>
  <c r="N777" i="2" a="1"/>
  <c r="N777" i="2" s="1"/>
  <c r="N817" i="2" a="1"/>
  <c r="N817" i="2" s="1"/>
  <c r="N845" i="2" a="1"/>
  <c r="N845" i="2" s="1"/>
  <c r="N408" i="2" a="1"/>
  <c r="N408" i="2" s="1"/>
  <c r="N440" i="2" a="1"/>
  <c r="N440" i="2" s="1"/>
  <c r="N472" i="2" a="1"/>
  <c r="N472" i="2" s="1"/>
  <c r="N504" i="2" a="1"/>
  <c r="N504" i="2" s="1"/>
  <c r="N536" i="2" a="1"/>
  <c r="N536" i="2" s="1"/>
  <c r="N568" i="2" a="1"/>
  <c r="N568" i="2" s="1"/>
  <c r="N627" i="2" a="1"/>
  <c r="N627" i="2" s="1"/>
  <c r="N689" i="2" a="1"/>
  <c r="N689" i="2" s="1"/>
  <c r="N721" i="2" a="1"/>
  <c r="N721" i="2" s="1"/>
  <c r="N753" i="2" a="1"/>
  <c r="N753" i="2" s="1"/>
  <c r="N779" i="2" a="1"/>
  <c r="N779" i="2" s="1"/>
  <c r="N819" i="2" a="1"/>
  <c r="N819" i="2" s="1"/>
  <c r="N847" i="2" a="1"/>
  <c r="N847" i="2" s="1"/>
  <c r="N301" i="2" a="1"/>
  <c r="N301" i="2" s="1"/>
  <c r="N333" i="2" a="1"/>
  <c r="N333" i="2" s="1"/>
  <c r="N365" i="2" a="1"/>
  <c r="N365" i="2" s="1"/>
  <c r="N621" i="2" a="1"/>
  <c r="N621" i="2" s="1"/>
  <c r="N683" i="2" a="1"/>
  <c r="N683" i="2" s="1"/>
  <c r="N715" i="2" a="1"/>
  <c r="N715" i="2" s="1"/>
  <c r="N747" i="2" a="1"/>
  <c r="N747" i="2" s="1"/>
  <c r="N871" i="2" a="1"/>
  <c r="N871" i="2" s="1"/>
  <c r="N404" i="2" a="1"/>
  <c r="N404" i="2" s="1"/>
  <c r="N436" i="2" a="1"/>
  <c r="N436" i="2" s="1"/>
  <c r="N468" i="2" a="1"/>
  <c r="N468" i="2" s="1"/>
  <c r="N500" i="2" a="1"/>
  <c r="N500" i="2" s="1"/>
  <c r="N532" i="2" a="1"/>
  <c r="N532" i="2" s="1"/>
  <c r="N564" i="2" a="1"/>
  <c r="N564" i="2" s="1"/>
  <c r="N623" i="2" a="1"/>
  <c r="N623" i="2" s="1"/>
  <c r="N685" i="2" a="1"/>
  <c r="N685" i="2" s="1"/>
  <c r="N717" i="2" a="1"/>
  <c r="N717" i="2" s="1"/>
  <c r="N749" i="2" a="1"/>
  <c r="N749" i="2" s="1"/>
  <c r="N231" i="2" a="1"/>
  <c r="N231" i="2" s="1"/>
  <c r="N167" i="2" a="1"/>
  <c r="N167" i="2" s="1"/>
  <c r="N103" i="2" a="1"/>
  <c r="N103" i="2" s="1"/>
  <c r="N39" i="2" a="1"/>
  <c r="N39" i="2" s="1"/>
  <c r="N640" i="2" a="1"/>
  <c r="N640" i="2" s="1"/>
  <c r="N702" i="2" a="1"/>
  <c r="N702" i="2" s="1"/>
  <c r="N734" i="2" a="1"/>
  <c r="N734" i="2" s="1"/>
  <c r="N760" i="2" a="1"/>
  <c r="N760" i="2" s="1"/>
  <c r="N832" i="2" a="1"/>
  <c r="N832" i="2" s="1"/>
  <c r="N858" i="2" a="1"/>
  <c r="N858" i="2" s="1"/>
  <c r="N282" i="2" a="1"/>
  <c r="N282" i="2" s="1"/>
  <c r="N314" i="2" a="1"/>
  <c r="N314" i="2" s="1"/>
  <c r="N346" i="2" a="1"/>
  <c r="N346" i="2" s="1"/>
  <c r="N378" i="2" a="1"/>
  <c r="N378" i="2" s="1"/>
  <c r="N602" i="2" a="1"/>
  <c r="N602" i="2" s="1"/>
  <c r="N666" i="2" a="1"/>
  <c r="N666" i="2" s="1"/>
  <c r="N696" i="2" a="1"/>
  <c r="N696" i="2" s="1"/>
  <c r="N728" i="2" a="1"/>
  <c r="N728" i="2" s="1"/>
  <c r="N786" i="2" a="1"/>
  <c r="N786" i="2" s="1"/>
  <c r="N854" i="2" a="1"/>
  <c r="N854" i="2" s="1"/>
  <c r="N297" i="2" a="1"/>
  <c r="N297" i="2" s="1"/>
  <c r="N329" i="2" a="1"/>
  <c r="N329" i="2" s="1"/>
  <c r="N361" i="2" a="1"/>
  <c r="N361" i="2" s="1"/>
  <c r="N393" i="2" a="1"/>
  <c r="N393" i="2" s="1"/>
  <c r="N585" i="2" a="1"/>
  <c r="N585" i="2" s="1"/>
  <c r="N649" i="2" a="1"/>
  <c r="N649" i="2" s="1"/>
  <c r="N679" i="2" a="1"/>
  <c r="N679" i="2" s="1"/>
  <c r="N711" i="2" a="1"/>
  <c r="N711" i="2" s="1"/>
  <c r="N743" i="2" a="1"/>
  <c r="N743" i="2" s="1"/>
  <c r="N769" i="2" a="1"/>
  <c r="N769" i="2" s="1"/>
  <c r="N841" i="2" a="1"/>
  <c r="N841" i="2" s="1"/>
  <c r="N867" i="2" a="1"/>
  <c r="N867" i="2" s="1"/>
  <c r="N283" i="2" a="1"/>
  <c r="N283" i="2" s="1"/>
  <c r="N315" i="2" a="1"/>
  <c r="N315" i="2" s="1"/>
  <c r="N347" i="2" a="1"/>
  <c r="N347" i="2" s="1"/>
  <c r="N379" i="2" a="1"/>
  <c r="N379" i="2" s="1"/>
  <c r="N603" i="2" a="1"/>
  <c r="N603" i="2" s="1"/>
  <c r="N667" i="2" a="1"/>
  <c r="N667" i="2" s="1"/>
  <c r="N697" i="2" a="1"/>
  <c r="N697" i="2" s="1"/>
  <c r="N729" i="2" a="1"/>
  <c r="N729" i="2" s="1"/>
  <c r="N787" i="2" a="1"/>
  <c r="N787" i="2" s="1"/>
  <c r="N855" i="2" a="1"/>
  <c r="N855" i="2" s="1"/>
  <c r="N293" i="2" a="1"/>
  <c r="N293" i="2" s="1"/>
  <c r="N325" i="2" a="1"/>
  <c r="N325" i="2" s="1"/>
  <c r="N357" i="2" a="1"/>
  <c r="N357" i="2" s="1"/>
  <c r="N389" i="2" a="1"/>
  <c r="N389" i="2" s="1"/>
  <c r="N426" i="2" a="1"/>
  <c r="N426" i="2" s="1"/>
  <c r="N215" i="2" a="1"/>
  <c r="N215" i="2" s="1"/>
  <c r="N151" i="2" a="1"/>
  <c r="N151" i="2" s="1"/>
  <c r="N87" i="2" a="1"/>
  <c r="N87" i="2" s="1"/>
  <c r="N23" i="2" a="1"/>
  <c r="N23" i="2" s="1"/>
  <c r="N405" i="2" a="1"/>
  <c r="N405" i="2" s="1"/>
  <c r="N437" i="2" a="1"/>
  <c r="N437" i="2" s="1"/>
  <c r="N469" i="2" a="1"/>
  <c r="N469" i="2" s="1"/>
  <c r="N501" i="2" a="1"/>
  <c r="N501" i="2" s="1"/>
  <c r="N533" i="2" a="1"/>
  <c r="N533" i="2" s="1"/>
  <c r="N565" i="2" a="1"/>
  <c r="N565" i="2" s="1"/>
  <c r="N624" i="2" a="1"/>
  <c r="N624" i="2" s="1"/>
  <c r="N686" i="2" a="1"/>
  <c r="N686" i="2" s="1"/>
  <c r="N718" i="2" a="1"/>
  <c r="N718" i="2" s="1"/>
  <c r="N750" i="2" a="1"/>
  <c r="N750" i="2" s="1"/>
  <c r="N399" i="2" a="1"/>
  <c r="N399" i="2" s="1"/>
  <c r="N431" i="2" a="1"/>
  <c r="N431" i="2" s="1"/>
  <c r="N463" i="2" a="1"/>
  <c r="N463" i="2" s="1"/>
  <c r="N495" i="2" a="1"/>
  <c r="N495" i="2" s="1"/>
  <c r="N527" i="2" a="1"/>
  <c r="N527" i="2" s="1"/>
  <c r="N559" i="2" a="1"/>
  <c r="N559" i="2" s="1"/>
  <c r="N269" i="2" a="1"/>
  <c r="N269" i="2" s="1"/>
  <c r="N205" i="2" a="1"/>
  <c r="N205" i="2" s="1"/>
  <c r="N141" i="2" a="1"/>
  <c r="N141" i="2" s="1"/>
  <c r="N77" i="2" a="1"/>
  <c r="N77" i="2" s="1"/>
  <c r="N414" i="2" a="1"/>
  <c r="N414" i="2" s="1"/>
  <c r="N446" i="2" a="1"/>
  <c r="N446" i="2" s="1"/>
  <c r="N478" i="2" a="1"/>
  <c r="N478" i="2" s="1"/>
  <c r="N510" i="2" a="1"/>
  <c r="N510" i="2" s="1"/>
  <c r="N542" i="2" a="1"/>
  <c r="N542" i="2" s="1"/>
  <c r="N853" i="2" a="1"/>
  <c r="N853" i="2" s="1"/>
  <c r="N299" i="2" a="1"/>
  <c r="N299" i="2" s="1"/>
  <c r="N331" i="2" a="1"/>
  <c r="N331" i="2" s="1"/>
  <c r="N363" i="2" a="1"/>
  <c r="N363" i="2" s="1"/>
  <c r="N395" i="2" a="1"/>
  <c r="N395" i="2" s="1"/>
  <c r="N587" i="2" a="1"/>
  <c r="N587" i="2" s="1"/>
  <c r="N651" i="2" a="1"/>
  <c r="N651" i="2" s="1"/>
  <c r="N681" i="2" a="1"/>
  <c r="N681" i="2" s="1"/>
  <c r="N713" i="2" a="1"/>
  <c r="N713" i="2" s="1"/>
  <c r="N745" i="2" a="1"/>
  <c r="N745" i="2" s="1"/>
  <c r="N869" i="2" a="1"/>
  <c r="N869" i="2" s="1"/>
  <c r="N277" i="2" a="1"/>
  <c r="N277" i="2" s="1"/>
  <c r="N309" i="2" a="1"/>
  <c r="N309" i="2" s="1"/>
  <c r="N341" i="2" a="1"/>
  <c r="N341" i="2" s="1"/>
  <c r="N373" i="2" a="1"/>
  <c r="N373" i="2" s="1"/>
  <c r="N279" i="2" a="1"/>
  <c r="N279" i="2" s="1"/>
  <c r="N311" i="2" a="1"/>
  <c r="N311" i="2" s="1"/>
  <c r="N343" i="2" a="1"/>
  <c r="N343" i="2" s="1"/>
  <c r="N375" i="2" a="1"/>
  <c r="N375" i="2" s="1"/>
  <c r="N851" i="2" a="1"/>
  <c r="N851" i="2" s="1"/>
  <c r="N97" i="2" a="1"/>
  <c r="N97" i="2" s="1"/>
  <c r="N33" i="2" a="1"/>
  <c r="N33" i="2" s="1"/>
  <c r="N239" i="2" a="1"/>
  <c r="N239" i="2" s="1"/>
  <c r="N175" i="2" a="1"/>
  <c r="N175" i="2" s="1"/>
  <c r="N111" i="2" a="1"/>
  <c r="N111" i="2" s="1"/>
  <c r="N47" i="2" a="1"/>
  <c r="N47" i="2" s="1"/>
  <c r="R600" i="2" a="1"/>
  <c r="R600" i="2" s="1"/>
  <c r="R632" i="2" a="1"/>
  <c r="R632" i="2" s="1"/>
  <c r="R664" i="2" a="1"/>
  <c r="R664" i="2" s="1"/>
  <c r="R694" i="2" a="1"/>
  <c r="R694" i="2" s="1"/>
  <c r="R726" i="2" a="1"/>
  <c r="R726" i="2" s="1"/>
  <c r="R274" i="2" a="1"/>
  <c r="R274" i="2" s="1"/>
  <c r="R306" i="2" a="1"/>
  <c r="R306" i="2" s="1"/>
  <c r="R338" i="2" a="1"/>
  <c r="R338" i="2" s="1"/>
  <c r="R370" i="2" a="1"/>
  <c r="R370" i="2" s="1"/>
  <c r="R579" i="2" a="1"/>
  <c r="R579" i="2" s="1"/>
  <c r="R778" i="2" a="1"/>
  <c r="R778" i="2" s="1"/>
  <c r="R818" i="2" a="1"/>
  <c r="R818" i="2" s="1"/>
  <c r="R846" i="2" a="1"/>
  <c r="R846" i="2" s="1"/>
  <c r="R261" i="2" a="1"/>
  <c r="R261" i="2" s="1"/>
  <c r="R229" i="2" a="1"/>
  <c r="R229" i="2" s="1"/>
  <c r="R197" i="2" a="1"/>
  <c r="R197" i="2" s="1"/>
  <c r="R165" i="2" a="1"/>
  <c r="R165" i="2" s="1"/>
  <c r="R133" i="2" a="1"/>
  <c r="R133" i="2" s="1"/>
  <c r="R101" i="2" a="1"/>
  <c r="R101" i="2" s="1"/>
  <c r="R69" i="2" a="1"/>
  <c r="R69" i="2" s="1"/>
  <c r="R37" i="2" a="1"/>
  <c r="R37" i="2" s="1"/>
  <c r="R273" i="2" a="1"/>
  <c r="R273" i="2" s="1"/>
  <c r="R305" i="2" a="1"/>
  <c r="R305" i="2" s="1"/>
  <c r="R337" i="2" a="1"/>
  <c r="R337" i="2" s="1"/>
  <c r="R369" i="2" a="1"/>
  <c r="R369" i="2" s="1"/>
  <c r="R577" i="2" a="1"/>
  <c r="R577" i="2" s="1"/>
  <c r="R802" i="2" a="1"/>
  <c r="R802" i="2" s="1"/>
  <c r="R777" i="2" a="1"/>
  <c r="R777" i="2" s="1"/>
  <c r="R817" i="2" a="1"/>
  <c r="R817" i="2" s="1"/>
  <c r="R845" i="2" a="1"/>
  <c r="R845" i="2" s="1"/>
  <c r="R408" i="2" a="1"/>
  <c r="R408" i="2" s="1"/>
  <c r="R440" i="2" a="1"/>
  <c r="R440" i="2" s="1"/>
  <c r="R472" i="2" a="1"/>
  <c r="R472" i="2" s="1"/>
  <c r="R504" i="2" a="1"/>
  <c r="R504" i="2" s="1"/>
  <c r="R536" i="2" a="1"/>
  <c r="R536" i="2" s="1"/>
  <c r="R568" i="2" a="1"/>
  <c r="R568" i="2" s="1"/>
  <c r="R595" i="2" a="1"/>
  <c r="R595" i="2" s="1"/>
  <c r="R627" i="2" a="1"/>
  <c r="R627" i="2" s="1"/>
  <c r="R659" i="2" a="1"/>
  <c r="R659" i="2" s="1"/>
  <c r="R689" i="2" a="1"/>
  <c r="R689" i="2" s="1"/>
  <c r="R721" i="2" a="1"/>
  <c r="R721" i="2" s="1"/>
  <c r="R753" i="2" a="1"/>
  <c r="R753" i="2" s="1"/>
  <c r="R779" i="2" a="1"/>
  <c r="R779" i="2" s="1"/>
  <c r="R819" i="2" a="1"/>
  <c r="R819" i="2" s="1"/>
  <c r="R847" i="2" a="1"/>
  <c r="R847" i="2" s="1"/>
  <c r="R301" i="2" a="1"/>
  <c r="R301" i="2" s="1"/>
  <c r="R365" i="2" a="1"/>
  <c r="R365" i="2" s="1"/>
  <c r="R589" i="2" a="1"/>
  <c r="R589" i="2" s="1"/>
  <c r="R621" i="2" a="1"/>
  <c r="R621" i="2" s="1"/>
  <c r="R653" i="2" a="1"/>
  <c r="R653" i="2" s="1"/>
  <c r="R683" i="2" a="1"/>
  <c r="R683" i="2" s="1"/>
  <c r="R715" i="2" a="1"/>
  <c r="R715" i="2" s="1"/>
  <c r="R747" i="2" a="1"/>
  <c r="R747" i="2" s="1"/>
  <c r="R871" i="2" a="1"/>
  <c r="R871" i="2" s="1"/>
  <c r="R404" i="2" a="1"/>
  <c r="R404" i="2" s="1"/>
  <c r="R436" i="2" a="1"/>
  <c r="R436" i="2" s="1"/>
  <c r="R468" i="2" a="1"/>
  <c r="R468" i="2" s="1"/>
  <c r="R500" i="2" a="1"/>
  <c r="R500" i="2" s="1"/>
  <c r="R532" i="2" a="1"/>
  <c r="R532" i="2" s="1"/>
  <c r="R564" i="2" a="1"/>
  <c r="R564" i="2" s="1"/>
  <c r="R591" i="2" a="1"/>
  <c r="R591" i="2" s="1"/>
  <c r="R623" i="2" a="1"/>
  <c r="R623" i="2" s="1"/>
  <c r="R655" i="2" a="1"/>
  <c r="R655" i="2" s="1"/>
  <c r="R685" i="2" a="1"/>
  <c r="R685" i="2" s="1"/>
  <c r="R717" i="2" a="1"/>
  <c r="R717" i="2" s="1"/>
  <c r="R749" i="2" a="1"/>
  <c r="R749" i="2" s="1"/>
  <c r="R263" i="2" a="1"/>
  <c r="R263" i="2" s="1"/>
  <c r="R231" i="2" a="1"/>
  <c r="R231" i="2" s="1"/>
  <c r="R199" i="2" a="1"/>
  <c r="R199" i="2" s="1"/>
  <c r="R167" i="2" a="1"/>
  <c r="R167" i="2" s="1"/>
  <c r="R135" i="2" a="1"/>
  <c r="R135" i="2" s="1"/>
  <c r="R103" i="2" a="1"/>
  <c r="R103" i="2" s="1"/>
  <c r="R71" i="2" a="1"/>
  <c r="R71" i="2" s="1"/>
  <c r="R39" i="2" a="1"/>
  <c r="R39" i="2" s="1"/>
  <c r="R608" i="2" a="1"/>
  <c r="R608" i="2" s="1"/>
  <c r="R640" i="2" a="1"/>
  <c r="R640" i="2" s="1"/>
  <c r="R672" i="2" a="1"/>
  <c r="R672" i="2" s="1"/>
  <c r="R702" i="2" a="1"/>
  <c r="R702" i="2" s="1"/>
  <c r="R734" i="2" a="1"/>
  <c r="R734" i="2" s="1"/>
  <c r="R858" i="2" a="1"/>
  <c r="R858" i="2" s="1"/>
  <c r="R282" i="2" a="1"/>
  <c r="R282" i="2" s="1"/>
  <c r="R314" i="2" a="1"/>
  <c r="R314" i="2" s="1"/>
  <c r="R346" i="2" a="1"/>
  <c r="R346" i="2" s="1"/>
  <c r="R378" i="2" a="1"/>
  <c r="R378" i="2" s="1"/>
  <c r="R602" i="2" a="1"/>
  <c r="R602" i="2" s="1"/>
  <c r="R634" i="2" a="1"/>
  <c r="R634" i="2" s="1"/>
  <c r="R666" i="2" a="1"/>
  <c r="R666" i="2" s="1"/>
  <c r="R728" i="2" a="1"/>
  <c r="R728" i="2" s="1"/>
  <c r="R786" i="2" a="1"/>
  <c r="R786" i="2" s="1"/>
  <c r="R826" i="2" a="1"/>
  <c r="R826" i="2" s="1"/>
  <c r="R854" i="2" a="1"/>
  <c r="R854" i="2" s="1"/>
  <c r="R297" i="2" a="1"/>
  <c r="R297" i="2" s="1"/>
  <c r="R329" i="2" a="1"/>
  <c r="R329" i="2" s="1"/>
  <c r="R361" i="2" a="1"/>
  <c r="R361" i="2" s="1"/>
  <c r="R393" i="2" a="1"/>
  <c r="R393" i="2" s="1"/>
  <c r="R617" i="2" a="1"/>
  <c r="R617" i="2" s="1"/>
  <c r="R679" i="2" a="1"/>
  <c r="R679" i="2" s="1"/>
  <c r="R711" i="2" a="1"/>
  <c r="R711" i="2" s="1"/>
  <c r="R743" i="2" a="1"/>
  <c r="R743" i="2" s="1"/>
  <c r="R769" i="2" a="1"/>
  <c r="R769" i="2" s="1"/>
  <c r="R809" i="2" a="1"/>
  <c r="R809" i="2" s="1"/>
  <c r="R841" i="2" a="1"/>
  <c r="R841" i="2" s="1"/>
  <c r="R867" i="2" a="1"/>
  <c r="R867" i="2" s="1"/>
  <c r="R283" i="2" a="1"/>
  <c r="R283" i="2" s="1"/>
  <c r="R315" i="2" a="1"/>
  <c r="R315" i="2" s="1"/>
  <c r="R347" i="2" a="1"/>
  <c r="R347" i="2" s="1"/>
  <c r="R379" i="2" a="1"/>
  <c r="R379" i="2" s="1"/>
  <c r="R603" i="2" a="1"/>
  <c r="R603" i="2" s="1"/>
  <c r="R635" i="2" a="1"/>
  <c r="R635" i="2" s="1"/>
  <c r="R667" i="2" a="1"/>
  <c r="R667" i="2" s="1"/>
  <c r="R729" i="2" a="1"/>
  <c r="R729" i="2" s="1"/>
  <c r="R787" i="2" a="1"/>
  <c r="R787" i="2" s="1"/>
  <c r="R827" i="2" a="1"/>
  <c r="R827" i="2" s="1"/>
  <c r="R855" i="2" a="1"/>
  <c r="R855" i="2" s="1"/>
  <c r="R426" i="2" a="1"/>
  <c r="R426" i="2" s="1"/>
  <c r="N458" i="2" a="1"/>
  <c r="N458" i="2" s="1"/>
  <c r="N490" i="2" a="1"/>
  <c r="N490" i="2" s="1"/>
  <c r="N522" i="2" a="1"/>
  <c r="N522" i="2" s="1"/>
  <c r="N554" i="2" a="1"/>
  <c r="N554" i="2" s="1"/>
  <c r="N765" i="2" a="1"/>
  <c r="N765" i="2" s="1"/>
  <c r="N805" i="2" a="1"/>
  <c r="N805" i="2" s="1"/>
  <c r="N837" i="2" a="1"/>
  <c r="N837" i="2" s="1"/>
  <c r="N863" i="2" a="1"/>
  <c r="N863" i="2" s="1"/>
  <c r="N583" i="2" a="1"/>
  <c r="N583" i="2" s="1"/>
  <c r="N647" i="2" a="1"/>
  <c r="N647" i="2" s="1"/>
  <c r="N677" i="2" a="1"/>
  <c r="N677" i="2" s="1"/>
  <c r="N709" i="2" a="1"/>
  <c r="N709" i="2" s="1"/>
  <c r="N741" i="2" a="1"/>
  <c r="N741" i="2" s="1"/>
  <c r="N814" i="2" a="1"/>
  <c r="N814" i="2" s="1"/>
  <c r="N774" i="2" a="1"/>
  <c r="N774" i="2" s="1"/>
  <c r="N796" i="2" a="1"/>
  <c r="N796" i="2" s="1"/>
  <c r="N563" i="2" a="1"/>
  <c r="N563" i="2" s="1"/>
  <c r="N531" i="2" a="1"/>
  <c r="N531" i="2" s="1"/>
  <c r="N499" i="2" a="1"/>
  <c r="N499" i="2" s="1"/>
  <c r="N467" i="2" a="1"/>
  <c r="N467" i="2" s="1"/>
  <c r="N435" i="2" a="1"/>
  <c r="N435" i="2" s="1"/>
  <c r="N403" i="2" a="1"/>
  <c r="N403" i="2" s="1"/>
  <c r="N372" i="2" a="1"/>
  <c r="N372" i="2" s="1"/>
  <c r="N340" i="2" a="1"/>
  <c r="N340" i="2" s="1"/>
  <c r="N308" i="2" a="1"/>
  <c r="N308" i="2" s="1"/>
  <c r="N276" i="2" a="1"/>
  <c r="N276" i="2" s="1"/>
  <c r="N864" i="2" a="1"/>
  <c r="N864" i="2" s="1"/>
  <c r="N838" i="2" a="1"/>
  <c r="N838" i="2" s="1"/>
  <c r="N806" i="2" a="1"/>
  <c r="N806" i="2" s="1"/>
  <c r="N766" i="2" a="1"/>
  <c r="N766" i="2" s="1"/>
  <c r="N555" i="2" a="1"/>
  <c r="N555" i="2" s="1"/>
  <c r="N523" i="2" a="1"/>
  <c r="N523" i="2" s="1"/>
  <c r="N491" i="2" a="1"/>
  <c r="N491" i="2" s="1"/>
  <c r="N459" i="2" a="1"/>
  <c r="N459" i="2" s="1"/>
  <c r="N427" i="2" a="1"/>
  <c r="N427" i="2" s="1"/>
  <c r="N390" i="2" a="1"/>
  <c r="N390" i="2" s="1"/>
  <c r="N358" i="2" a="1"/>
  <c r="N358" i="2" s="1"/>
  <c r="N326" i="2" a="1"/>
  <c r="N326" i="2" s="1"/>
  <c r="N294" i="2" a="1"/>
  <c r="N294" i="2" s="1"/>
  <c r="N870" i="2" a="1"/>
  <c r="N870" i="2" s="1"/>
  <c r="N812" i="2" a="1"/>
  <c r="N812" i="2" s="1"/>
  <c r="N772" i="2" a="1"/>
  <c r="N772" i="2" s="1"/>
  <c r="N792" i="2" a="1"/>
  <c r="N792" i="2" s="1"/>
  <c r="N561" i="2" a="1"/>
  <c r="N561" i="2" s="1"/>
  <c r="N529" i="2" a="1"/>
  <c r="N529" i="2" s="1"/>
  <c r="N497" i="2" a="1"/>
  <c r="N497" i="2" s="1"/>
  <c r="N465" i="2" a="1"/>
  <c r="N465" i="2" s="1"/>
  <c r="N433" i="2" a="1"/>
  <c r="N433" i="2" s="1"/>
  <c r="N401" i="2" a="1"/>
  <c r="N401" i="2" s="1"/>
  <c r="N27" i="2" a="1"/>
  <c r="N27" i="2" s="1"/>
  <c r="N91" i="2" a="1"/>
  <c r="N91" i="2" s="1"/>
  <c r="N155" i="2" a="1"/>
  <c r="N155" i="2" s="1"/>
  <c r="N219" i="2" a="1"/>
  <c r="N219" i="2" s="1"/>
  <c r="N26" i="2" a="1"/>
  <c r="N26" i="2" s="1"/>
  <c r="N90" i="2" a="1"/>
  <c r="N90" i="2" s="1"/>
  <c r="N154" i="2" a="1"/>
  <c r="N154" i="2" s="1"/>
  <c r="N218" i="2" a="1"/>
  <c r="N218" i="2" s="1"/>
  <c r="N46" i="2" a="1"/>
  <c r="N46" i="2" s="1"/>
  <c r="N110" i="2" a="1"/>
  <c r="N110" i="2" s="1"/>
  <c r="N174" i="2" a="1"/>
  <c r="N174" i="2" s="1"/>
  <c r="N238" i="2" a="1"/>
  <c r="N238" i="2" s="1"/>
  <c r="N50" i="2" a="1"/>
  <c r="N50" i="2" s="1"/>
  <c r="N114" i="2" a="1"/>
  <c r="N114" i="2" s="1"/>
  <c r="N178" i="2" a="1"/>
  <c r="N178" i="2" s="1"/>
  <c r="N242" i="2" a="1"/>
  <c r="N242" i="2" s="1"/>
  <c r="N116" i="2" a="1"/>
  <c r="N116" i="2" s="1"/>
  <c r="N244" i="2" a="1"/>
  <c r="N244" i="2" s="1"/>
  <c r="N98" i="2" a="1"/>
  <c r="N98" i="2" s="1"/>
  <c r="N226" i="2" a="1"/>
  <c r="N226" i="2" s="1"/>
  <c r="N547" i="2" a="1"/>
  <c r="N547" i="2" s="1"/>
  <c r="N515" i="2" a="1"/>
  <c r="N515" i="2" s="1"/>
  <c r="N483" i="2" a="1"/>
  <c r="N483" i="2" s="1"/>
  <c r="N451" i="2" a="1"/>
  <c r="N451" i="2" s="1"/>
  <c r="N419" i="2" a="1"/>
  <c r="N419" i="2" s="1"/>
  <c r="N382" i="2" a="1"/>
  <c r="N382" i="2" s="1"/>
  <c r="N350" i="2" a="1"/>
  <c r="N350" i="2" s="1"/>
  <c r="N318" i="2" a="1"/>
  <c r="N318" i="2" s="1"/>
  <c r="N286" i="2" a="1"/>
  <c r="N286" i="2" s="1"/>
  <c r="N874" i="2" a="1"/>
  <c r="N874" i="2" s="1"/>
  <c r="N836" i="2" a="1"/>
  <c r="N836" i="2" s="1"/>
  <c r="N764" i="2" a="1"/>
  <c r="N764" i="2" s="1"/>
  <c r="N553" i="2" a="1"/>
  <c r="N553" i="2" s="1"/>
  <c r="N521" i="2" a="1"/>
  <c r="N521" i="2" s="1"/>
  <c r="N489" i="2" a="1"/>
  <c r="N489" i="2" s="1"/>
  <c r="N457" i="2" a="1"/>
  <c r="N457" i="2" s="1"/>
  <c r="N425" i="2" a="1"/>
  <c r="N425" i="2" s="1"/>
  <c r="N388" i="2" a="1"/>
  <c r="N388" i="2" s="1"/>
  <c r="N356" i="2" a="1"/>
  <c r="N356" i="2" s="1"/>
  <c r="N324" i="2" a="1"/>
  <c r="N324" i="2" s="1"/>
  <c r="N292" i="2" a="1"/>
  <c r="N292" i="2" s="1"/>
  <c r="N873" i="2" a="1"/>
  <c r="N873" i="2" s="1"/>
  <c r="N374" i="2" a="1"/>
  <c r="N374" i="2" s="1"/>
  <c r="N342" i="2" a="1"/>
  <c r="N342" i="2" s="1"/>
  <c r="N310" i="2" a="1"/>
  <c r="N310" i="2" s="1"/>
  <c r="N278" i="2" a="1"/>
  <c r="N278" i="2" s="1"/>
  <c r="N545" i="2" a="1"/>
  <c r="N545" i="2" s="1"/>
  <c r="N513" i="2" a="1"/>
  <c r="N513" i="2" s="1"/>
  <c r="N481" i="2" a="1"/>
  <c r="N481" i="2" s="1"/>
  <c r="N449" i="2" a="1"/>
  <c r="N449" i="2" s="1"/>
  <c r="N417" i="2" a="1"/>
  <c r="N417" i="2" s="1"/>
  <c r="N43" i="2" a="1"/>
  <c r="N43" i="2" s="1"/>
  <c r="N107" i="2" a="1"/>
  <c r="N107" i="2" s="1"/>
  <c r="N171" i="2" a="1"/>
  <c r="N171" i="2" s="1"/>
  <c r="N235" i="2" a="1"/>
  <c r="N235" i="2" s="1"/>
  <c r="N28" i="2" a="1"/>
  <c r="N28" i="2" s="1"/>
  <c r="N92" i="2" a="1"/>
  <c r="N92" i="2" s="1"/>
  <c r="N156" i="2" a="1"/>
  <c r="N156" i="2" s="1"/>
  <c r="N220" i="2" a="1"/>
  <c r="N220" i="2" s="1"/>
  <c r="N42" i="2" a="1"/>
  <c r="N42" i="2" s="1"/>
  <c r="N106" i="2" a="1"/>
  <c r="N106" i="2" s="1"/>
  <c r="N170" i="2" a="1"/>
  <c r="N170" i="2" s="1"/>
  <c r="N234" i="2" a="1"/>
  <c r="N234" i="2" s="1"/>
  <c r="N40" i="2" a="1"/>
  <c r="N40" i="2" s="1"/>
  <c r="N104" i="2" a="1"/>
  <c r="N104" i="2" s="1"/>
  <c r="N168" i="2" a="1"/>
  <c r="N168" i="2" s="1"/>
  <c r="N232" i="2" a="1"/>
  <c r="N232" i="2" s="1"/>
  <c r="N30" i="2" a="1"/>
  <c r="N30" i="2" s="1"/>
  <c r="N94" i="2" a="1"/>
  <c r="N94" i="2" s="1"/>
  <c r="N66" i="2" a="1"/>
  <c r="N66" i="2" s="1"/>
  <c r="N194" i="2" a="1"/>
  <c r="N194" i="2" s="1"/>
  <c r="N48" i="2" a="1"/>
  <c r="N48" i="2" s="1"/>
  <c r="N128" i="2" a="1"/>
  <c r="N128" i="2" s="1"/>
  <c r="N241" i="2" a="1"/>
  <c r="N241" i="2" s="1"/>
  <c r="N740" i="2" a="1"/>
  <c r="N740" i="2" s="1"/>
  <c r="N708" i="2" a="1"/>
  <c r="N708" i="2" s="1"/>
  <c r="N646" i="2" a="1"/>
  <c r="N646" i="2" s="1"/>
  <c r="N588" i="2" a="1"/>
  <c r="N588" i="2" s="1"/>
  <c r="N396" i="2" a="1"/>
  <c r="N396" i="2" s="1"/>
  <c r="N364" i="2" a="1"/>
  <c r="N364" i="2" s="1"/>
  <c r="N300" i="2" a="1"/>
  <c r="N300" i="2" s="1"/>
  <c r="N13" i="2" a="1"/>
  <c r="N13" i="2" s="1"/>
  <c r="N76" i="2" a="1"/>
  <c r="N76" i="2" s="1"/>
  <c r="N172" i="2" a="1"/>
  <c r="N172" i="2" s="1"/>
  <c r="N24" i="2" a="1"/>
  <c r="N24" i="2" s="1"/>
  <c r="N120" i="2" a="1"/>
  <c r="N120" i="2" s="1"/>
  <c r="N248" i="2" a="1"/>
  <c r="N248" i="2" s="1"/>
  <c r="N132" i="2" a="1"/>
  <c r="N132" i="2" s="1"/>
  <c r="N260" i="2" a="1"/>
  <c r="N260" i="2" s="1"/>
  <c r="N54" i="2" a="1"/>
  <c r="N54" i="2" s="1"/>
  <c r="N182" i="2" a="1"/>
  <c r="N182" i="2" s="1"/>
  <c r="N57" i="2" a="1"/>
  <c r="N57" i="2" s="1"/>
  <c r="N185" i="2" a="1"/>
  <c r="N185" i="2" s="1"/>
  <c r="N830" i="2" a="1"/>
  <c r="N830" i="2" s="1"/>
  <c r="N758" i="2" a="1"/>
  <c r="N758" i="2" s="1"/>
  <c r="N700" i="2" a="1"/>
  <c r="N700" i="2" s="1"/>
  <c r="N638" i="2" a="1"/>
  <c r="N638" i="2" s="1"/>
  <c r="N862" i="2" a="1"/>
  <c r="N862" i="2" s="1"/>
  <c r="N738" i="2" a="1"/>
  <c r="N738" i="2" s="1"/>
  <c r="N674" i="2" a="1"/>
  <c r="N674" i="2" s="1"/>
  <c r="N137" i="2" a="1"/>
  <c r="N137" i="2" s="1"/>
  <c r="N10" i="2" a="1"/>
  <c r="N10" i="2" s="1"/>
  <c r="N291" i="2" a="1"/>
  <c r="N291" i="2" s="1"/>
  <c r="N323" i="2" a="1"/>
  <c r="N323" i="2" s="1"/>
  <c r="N355" i="2" a="1"/>
  <c r="N355" i="2" s="1"/>
  <c r="N387" i="2" a="1"/>
  <c r="N387" i="2" s="1"/>
  <c r="N424" i="2" a="1"/>
  <c r="N424" i="2" s="1"/>
  <c r="N456" i="2" a="1"/>
  <c r="N456" i="2" s="1"/>
  <c r="N488" i="2" a="1"/>
  <c r="N488" i="2" s="1"/>
  <c r="N520" i="2" a="1"/>
  <c r="N520" i="2" s="1"/>
  <c r="N552" i="2" a="1"/>
  <c r="N552" i="2" s="1"/>
  <c r="N763" i="2" a="1"/>
  <c r="N763" i="2" s="1"/>
  <c r="N835" i="2" a="1"/>
  <c r="N835" i="2" s="1"/>
  <c r="N861" i="2" a="1"/>
  <c r="N861" i="2" s="1"/>
  <c r="N418" i="2" a="1"/>
  <c r="N418" i="2" s="1"/>
  <c r="N450" i="2" a="1"/>
  <c r="N450" i="2" s="1"/>
  <c r="N482" i="2" a="1"/>
  <c r="N482" i="2" s="1"/>
  <c r="N514" i="2" a="1"/>
  <c r="N514" i="2" s="1"/>
  <c r="N546" i="2" a="1"/>
  <c r="N546" i="2" s="1"/>
  <c r="N639" i="2" a="1"/>
  <c r="N639" i="2" s="1"/>
  <c r="N701" i="2" a="1"/>
  <c r="N701" i="2" s="1"/>
  <c r="N733" i="2" a="1"/>
  <c r="N733" i="2" s="1"/>
  <c r="N759" i="2" a="1"/>
  <c r="N759" i="2" s="1"/>
  <c r="R458" i="2" a="1"/>
  <c r="R458" i="2" s="1"/>
  <c r="R490" i="2" a="1"/>
  <c r="R490" i="2" s="1"/>
  <c r="R522" i="2" a="1"/>
  <c r="R522" i="2" s="1"/>
  <c r="R554" i="2" a="1"/>
  <c r="R554" i="2" s="1"/>
  <c r="R880" i="2" a="1"/>
  <c r="R880" i="2" s="1"/>
  <c r="R881" i="2" a="1"/>
  <c r="R881" i="2" s="1"/>
  <c r="R796" i="2" a="1"/>
  <c r="R796" i="2" s="1"/>
  <c r="R563" i="2" a="1"/>
  <c r="R563" i="2" s="1"/>
  <c r="R531" i="2" a="1"/>
  <c r="R531" i="2" s="1"/>
  <c r="R499" i="2" a="1"/>
  <c r="R499" i="2" s="1"/>
  <c r="R467" i="2" a="1"/>
  <c r="R467" i="2" s="1"/>
  <c r="R435" i="2" a="1"/>
  <c r="R435" i="2" s="1"/>
  <c r="R403" i="2" a="1"/>
  <c r="R403" i="2" s="1"/>
  <c r="R372" i="2" a="1"/>
  <c r="R372" i="2" s="1"/>
  <c r="R340" i="2" a="1"/>
  <c r="R340" i="2" s="1"/>
  <c r="R308" i="2" a="1"/>
  <c r="R308" i="2" s="1"/>
  <c r="R276" i="2" a="1"/>
  <c r="R276" i="2" s="1"/>
  <c r="R864" i="2" a="1"/>
  <c r="R864" i="2" s="1"/>
  <c r="R838" i="2" a="1"/>
  <c r="R838" i="2" s="1"/>
  <c r="R806" i="2" a="1"/>
  <c r="R806" i="2" s="1"/>
  <c r="R766" i="2" a="1"/>
  <c r="R766" i="2" s="1"/>
  <c r="R390" i="2" a="1"/>
  <c r="R390" i="2" s="1"/>
  <c r="R358" i="2" a="1"/>
  <c r="R358" i="2" s="1"/>
  <c r="R326" i="2" a="1"/>
  <c r="R326" i="2" s="1"/>
  <c r="R294" i="2" a="1"/>
  <c r="R294" i="2" s="1"/>
  <c r="R870" i="2" a="1"/>
  <c r="R870" i="2" s="1"/>
  <c r="R875" i="2" a="1"/>
  <c r="R875" i="2" s="1"/>
  <c r="R792" i="2" a="1"/>
  <c r="R792" i="2" s="1"/>
  <c r="R26" i="2" a="1"/>
  <c r="R26" i="2" s="1"/>
  <c r="R58" i="2" a="1"/>
  <c r="R58" i="2" s="1"/>
  <c r="R90" i="2" a="1"/>
  <c r="R90" i="2" s="1"/>
  <c r="R122" i="2" a="1"/>
  <c r="R122" i="2" s="1"/>
  <c r="R154" i="2" a="1"/>
  <c r="R154" i="2" s="1"/>
  <c r="R186" i="2" a="1"/>
  <c r="R186" i="2" s="1"/>
  <c r="R218" i="2" a="1"/>
  <c r="R218" i="2" s="1"/>
  <c r="R250" i="2" a="1"/>
  <c r="R250" i="2" s="1"/>
  <c r="R46" i="2" a="1"/>
  <c r="R46" i="2" s="1"/>
  <c r="R78" i="2" a="1"/>
  <c r="R78" i="2" s="1"/>
  <c r="R110" i="2" a="1"/>
  <c r="R110" i="2" s="1"/>
  <c r="R142" i="2" a="1"/>
  <c r="R142" i="2" s="1"/>
  <c r="R174" i="2" a="1"/>
  <c r="R174" i="2" s="1"/>
  <c r="R206" i="2" a="1"/>
  <c r="R206" i="2" s="1"/>
  <c r="R238" i="2" a="1"/>
  <c r="R238" i="2" s="1"/>
  <c r="R52" i="2" a="1"/>
  <c r="R52" i="2" s="1"/>
  <c r="R116" i="2" a="1"/>
  <c r="R116" i="2" s="1"/>
  <c r="R180" i="2" a="1"/>
  <c r="R180" i="2" s="1"/>
  <c r="R244" i="2" a="1"/>
  <c r="R244" i="2" s="1"/>
  <c r="R34" i="2" a="1"/>
  <c r="R34" i="2" s="1"/>
  <c r="R98" i="2" a="1"/>
  <c r="R98" i="2" s="1"/>
  <c r="R162" i="2" a="1"/>
  <c r="R162" i="2" s="1"/>
  <c r="R226" i="2" a="1"/>
  <c r="R226" i="2" s="1"/>
  <c r="R382" i="2" a="1"/>
  <c r="R382" i="2" s="1"/>
  <c r="R350" i="2" a="1"/>
  <c r="R350" i="2" s="1"/>
  <c r="R318" i="2" a="1"/>
  <c r="R318" i="2" s="1"/>
  <c r="R286" i="2" a="1"/>
  <c r="R286" i="2" s="1"/>
  <c r="R874" i="2" a="1"/>
  <c r="R874" i="2" s="1"/>
  <c r="R553" i="2" a="1"/>
  <c r="R553" i="2" s="1"/>
  <c r="R521" i="2" a="1"/>
  <c r="R521" i="2" s="1"/>
  <c r="R489" i="2" a="1"/>
  <c r="R489" i="2" s="1"/>
  <c r="R457" i="2" a="1"/>
  <c r="R457" i="2" s="1"/>
  <c r="R425" i="2" a="1"/>
  <c r="R425" i="2" s="1"/>
  <c r="R374" i="2" a="1"/>
  <c r="R374" i="2" s="1"/>
  <c r="R342" i="2" a="1"/>
  <c r="R342" i="2" s="1"/>
  <c r="R310" i="2" a="1"/>
  <c r="R310" i="2" s="1"/>
  <c r="R278" i="2" a="1"/>
  <c r="R278" i="2" s="1"/>
  <c r="R28" i="2" a="1"/>
  <c r="R28" i="2" s="1"/>
  <c r="R60" i="2" a="1"/>
  <c r="R60" i="2" s="1"/>
  <c r="R92" i="2" a="1"/>
  <c r="R92" i="2" s="1"/>
  <c r="R124" i="2" a="1"/>
  <c r="R124" i="2" s="1"/>
  <c r="R156" i="2" a="1"/>
  <c r="R156" i="2" s="1"/>
  <c r="R188" i="2" a="1"/>
  <c r="R188" i="2" s="1"/>
  <c r="R220" i="2" a="1"/>
  <c r="R220" i="2" s="1"/>
  <c r="R252" i="2" a="1"/>
  <c r="R252" i="2" s="1"/>
  <c r="R42" i="2" a="1"/>
  <c r="R42" i="2" s="1"/>
  <c r="R74" i="2" a="1"/>
  <c r="R74" i="2" s="1"/>
  <c r="R106" i="2" a="1"/>
  <c r="R106" i="2" s="1"/>
  <c r="R138" i="2" a="1"/>
  <c r="R138" i="2" s="1"/>
  <c r="R170" i="2" a="1"/>
  <c r="R170" i="2" s="1"/>
  <c r="R202" i="2" a="1"/>
  <c r="R202" i="2" s="1"/>
  <c r="R234" i="2" a="1"/>
  <c r="R234" i="2" s="1"/>
  <c r="R266" i="2" a="1"/>
  <c r="R266" i="2" s="1"/>
  <c r="R66" i="2" a="1"/>
  <c r="R66" i="2" s="1"/>
  <c r="R130" i="2" a="1"/>
  <c r="R130" i="2" s="1"/>
  <c r="R194" i="2" a="1"/>
  <c r="R194" i="2" s="1"/>
  <c r="R258" i="2" a="1"/>
  <c r="R258" i="2" s="1"/>
  <c r="R112" i="2" a="1"/>
  <c r="R112" i="2" s="1"/>
  <c r="R48" i="2" a="1"/>
  <c r="R48" i="2" s="1"/>
  <c r="R128" i="2" a="1"/>
  <c r="R128" i="2" s="1"/>
  <c r="R64" i="2" a="1"/>
  <c r="R64" i="2" s="1"/>
  <c r="R241" i="2" a="1"/>
  <c r="R241" i="2" s="1"/>
  <c r="R396" i="2" a="1"/>
  <c r="R396" i="2" s="1"/>
  <c r="R364" i="2" a="1"/>
  <c r="R364" i="2" s="1"/>
  <c r="R300" i="2" a="1"/>
  <c r="R300" i="2" s="1"/>
  <c r="R44" i="2" a="1"/>
  <c r="R44" i="2" s="1"/>
  <c r="R76" i="2" a="1"/>
  <c r="R76" i="2" s="1"/>
  <c r="R108" i="2" a="1"/>
  <c r="R108" i="2" s="1"/>
  <c r="R172" i="2" a="1"/>
  <c r="R172" i="2" s="1"/>
  <c r="R236" i="2" a="1"/>
  <c r="R236" i="2" s="1"/>
  <c r="R68" i="2" a="1"/>
  <c r="R68" i="2" s="1"/>
  <c r="R132" i="2" a="1"/>
  <c r="R132" i="2" s="1"/>
  <c r="R196" i="2" a="1"/>
  <c r="R196" i="2" s="1"/>
  <c r="R260" i="2" a="1"/>
  <c r="R260" i="2" s="1"/>
  <c r="R54" i="2" a="1"/>
  <c r="R54" i="2" s="1"/>
  <c r="R118" i="2" a="1"/>
  <c r="R118" i="2" s="1"/>
  <c r="R830" i="2" a="1"/>
  <c r="R830" i="2" s="1"/>
  <c r="R791" i="2" a="1"/>
  <c r="R791" i="2" s="1"/>
  <c r="R758" i="2" a="1"/>
  <c r="R758" i="2" s="1"/>
  <c r="R700" i="2" a="1"/>
  <c r="R700" i="2" s="1"/>
  <c r="R638" i="2" a="1"/>
  <c r="R638" i="2" s="1"/>
  <c r="R738" i="2" a="1"/>
  <c r="R738" i="2" s="1"/>
  <c r="R674" i="2" a="1"/>
  <c r="R674" i="2" s="1"/>
  <c r="R612" i="2" a="1"/>
  <c r="R612" i="2" s="1"/>
  <c r="R35" i="2" a="1"/>
  <c r="R35" i="2" s="1"/>
  <c r="R99" i="2" a="1"/>
  <c r="R99" i="2" s="1"/>
  <c r="R163" i="2" a="1"/>
  <c r="R163" i="2" s="1"/>
  <c r="R227" i="2" a="1"/>
  <c r="R227" i="2" s="1"/>
  <c r="R850" i="2" a="1"/>
  <c r="R850" i="2" s="1"/>
  <c r="R782" i="2" a="1"/>
  <c r="R782" i="2" s="1"/>
  <c r="R574" i="2" a="1"/>
  <c r="R574" i="2" s="1"/>
  <c r="R539" i="2" a="1"/>
  <c r="R539" i="2" s="1"/>
  <c r="R475" i="2" a="1"/>
  <c r="R475" i="2" s="1"/>
  <c r="R411" i="2" a="1"/>
  <c r="R411" i="2" s="1"/>
  <c r="R636" i="2" a="1"/>
  <c r="R636" i="2" s="1"/>
  <c r="R16" i="2" a="1"/>
  <c r="R16" i="2" s="1"/>
  <c r="R113" i="2" a="1"/>
  <c r="R113" i="2" s="1"/>
  <c r="R81" i="2" a="1"/>
  <c r="R81" i="2" s="1"/>
  <c r="R49" i="2" a="1"/>
  <c r="R49" i="2" s="1"/>
  <c r="R584" i="2" a="1"/>
  <c r="R584" i="2" s="1"/>
  <c r="R616" i="2" a="1"/>
  <c r="R616" i="2" s="1"/>
  <c r="R648" i="2" a="1"/>
  <c r="R648" i="2" s="1"/>
  <c r="R678" i="2" a="1"/>
  <c r="R678" i="2" s="1"/>
  <c r="R710" i="2" a="1"/>
  <c r="R710" i="2" s="1"/>
  <c r="R742" i="2" a="1"/>
  <c r="R742" i="2" s="1"/>
  <c r="R882" i="2" a="1"/>
  <c r="R882" i="2" s="1"/>
  <c r="R290" i="2" a="1"/>
  <c r="R290" i="2" s="1"/>
  <c r="R322" i="2" a="1"/>
  <c r="R322" i="2" s="1"/>
  <c r="R354" i="2" a="1"/>
  <c r="R354" i="2" s="1"/>
  <c r="R386" i="2" a="1"/>
  <c r="R386" i="2" s="1"/>
  <c r="N831" i="2" a="1"/>
  <c r="N831" i="2" s="1"/>
  <c r="N857" i="2" a="1"/>
  <c r="N857" i="2" s="1"/>
  <c r="N272" i="2" a="1"/>
  <c r="N272" i="2" s="1"/>
  <c r="N304" i="2" a="1"/>
  <c r="N304" i="2" s="1"/>
  <c r="N336" i="2" a="1"/>
  <c r="N336" i="2" s="1"/>
  <c r="N368" i="2" a="1"/>
  <c r="N368" i="2" s="1"/>
  <c r="N575" i="2" a="1"/>
  <c r="N575" i="2" s="1"/>
  <c r="N800" i="2" a="1"/>
  <c r="N800" i="2" s="1"/>
  <c r="N776" i="2" a="1"/>
  <c r="N776" i="2" s="1"/>
  <c r="N816" i="2" a="1"/>
  <c r="N816" i="2" s="1"/>
  <c r="N844" i="2" a="1"/>
  <c r="N844" i="2" s="1"/>
  <c r="N298" i="2" a="1"/>
  <c r="N298" i="2" s="1"/>
  <c r="N330" i="2" a="1"/>
  <c r="N330" i="2" s="1"/>
  <c r="N362" i="2" a="1"/>
  <c r="N362" i="2" s="1"/>
  <c r="N394" i="2" a="1"/>
  <c r="N394" i="2" s="1"/>
  <c r="N586" i="2" a="1"/>
  <c r="N586" i="2" s="1"/>
  <c r="N650" i="2" a="1"/>
  <c r="N650" i="2" s="1"/>
  <c r="N680" i="2" a="1"/>
  <c r="N680" i="2" s="1"/>
  <c r="N712" i="2" a="1"/>
  <c r="N712" i="2" s="1"/>
  <c r="N744" i="2" a="1"/>
  <c r="N744" i="2" s="1"/>
  <c r="N770" i="2" a="1"/>
  <c r="N770" i="2" s="1"/>
  <c r="N842" i="2" a="1"/>
  <c r="N842" i="2" s="1"/>
  <c r="N868" i="2" a="1"/>
  <c r="N868" i="2" s="1"/>
  <c r="N281" i="2" a="1"/>
  <c r="N281" i="2" s="1"/>
  <c r="N313" i="2" a="1"/>
  <c r="N313" i="2" s="1"/>
  <c r="N345" i="2" a="1"/>
  <c r="N345" i="2" s="1"/>
  <c r="N377" i="2" a="1"/>
  <c r="N377" i="2" s="1"/>
  <c r="N601" i="2" a="1"/>
  <c r="N601" i="2" s="1"/>
  <c r="N665" i="2" a="1"/>
  <c r="N665" i="2" s="1"/>
  <c r="N695" i="2" a="1"/>
  <c r="N695" i="2" s="1"/>
  <c r="N727" i="2" a="1"/>
  <c r="N727" i="2" s="1"/>
  <c r="N785" i="2" a="1"/>
  <c r="N785" i="2" s="1"/>
  <c r="N400" i="2" a="1"/>
  <c r="N400" i="2" s="1"/>
  <c r="N432" i="2" a="1"/>
  <c r="N432" i="2" s="1"/>
  <c r="N464" i="2" a="1"/>
  <c r="N464" i="2" s="1"/>
  <c r="N496" i="2" a="1"/>
  <c r="N496" i="2" s="1"/>
  <c r="N528" i="2" a="1"/>
  <c r="N528" i="2" s="1"/>
  <c r="N560" i="2" a="1"/>
  <c r="N560" i="2" s="1"/>
  <c r="N771" i="2" a="1"/>
  <c r="N771" i="2" s="1"/>
  <c r="N410" i="2" a="1"/>
  <c r="N410" i="2" s="1"/>
  <c r="N442" i="2" a="1"/>
  <c r="N442" i="2" s="1"/>
  <c r="N474" i="2" a="1"/>
  <c r="N474" i="2" s="1"/>
  <c r="N506" i="2" a="1"/>
  <c r="N506" i="2" s="1"/>
  <c r="N538" i="2" a="1"/>
  <c r="N538" i="2" s="1"/>
  <c r="N597" i="2" a="1"/>
  <c r="N597" i="2" s="1"/>
  <c r="N661" i="2" a="1"/>
  <c r="N661" i="2" s="1"/>
  <c r="N691" i="2" a="1"/>
  <c r="N691" i="2" s="1"/>
  <c r="N723" i="2" a="1"/>
  <c r="N723" i="2" s="1"/>
  <c r="N781" i="2" a="1"/>
  <c r="N781" i="2" s="1"/>
  <c r="N849" i="2" a="1"/>
  <c r="N849" i="2" s="1"/>
  <c r="N412" i="2" a="1"/>
  <c r="N412" i="2" s="1"/>
  <c r="N444" i="2" a="1"/>
  <c r="N444" i="2" s="1"/>
  <c r="N476" i="2" a="1"/>
  <c r="N476" i="2" s="1"/>
  <c r="N508" i="2" a="1"/>
  <c r="N508" i="2" s="1"/>
  <c r="N540" i="2" a="1"/>
  <c r="N540" i="2" s="1"/>
  <c r="N599" i="2" a="1"/>
  <c r="N599" i="2" s="1"/>
  <c r="N663" i="2" a="1"/>
  <c r="N663" i="2" s="1"/>
  <c r="N693" i="2" a="1"/>
  <c r="N693" i="2" s="1"/>
  <c r="N725" i="2" a="1"/>
  <c r="N725" i="2" s="1"/>
  <c r="N783" i="2" a="1"/>
  <c r="N783" i="2" s="1"/>
  <c r="N280" i="2" a="1"/>
  <c r="N280" i="2" s="1"/>
  <c r="N312" i="2" a="1"/>
  <c r="N312" i="2" s="1"/>
  <c r="N344" i="2" a="1"/>
  <c r="N344" i="2" s="1"/>
  <c r="N376" i="2" a="1"/>
  <c r="N376" i="2" s="1"/>
  <c r="N407" i="2" a="1"/>
  <c r="N407" i="2" s="1"/>
  <c r="N439" i="2" a="1"/>
  <c r="N439" i="2" s="1"/>
  <c r="N471" i="2" a="1"/>
  <c r="N471" i="2" s="1"/>
  <c r="N503" i="2" a="1"/>
  <c r="N503" i="2" s="1"/>
  <c r="N535" i="2" a="1"/>
  <c r="N535" i="2" s="1"/>
  <c r="N567" i="2" a="1"/>
  <c r="N567" i="2" s="1"/>
  <c r="N626" i="2" a="1"/>
  <c r="N626" i="2" s="1"/>
  <c r="N688" i="2" a="1"/>
  <c r="N688" i="2" s="1"/>
  <c r="N720" i="2" a="1"/>
  <c r="N720" i="2" s="1"/>
  <c r="N752" i="2" a="1"/>
  <c r="N752" i="2" s="1"/>
  <c r="N406" i="2" a="1"/>
  <c r="N406" i="2" s="1"/>
  <c r="N438" i="2" a="1"/>
  <c r="N438" i="2" s="1"/>
  <c r="N470" i="2" a="1"/>
  <c r="N470" i="2" s="1"/>
  <c r="N502" i="2" a="1"/>
  <c r="N502" i="2" s="1"/>
  <c r="N534" i="2" a="1"/>
  <c r="N534" i="2" s="1"/>
  <c r="N566" i="2" a="1"/>
  <c r="N566" i="2" s="1"/>
  <c r="N593" i="2" a="1"/>
  <c r="N593" i="2" s="1"/>
  <c r="N657" i="2" a="1"/>
  <c r="N657" i="2" s="1"/>
  <c r="N687" i="2" a="1"/>
  <c r="N687" i="2" s="1"/>
  <c r="N719" i="2" a="1"/>
  <c r="N719" i="2" s="1"/>
  <c r="N751" i="2" a="1"/>
  <c r="N751" i="2" s="1"/>
  <c r="N275" i="2" a="1"/>
  <c r="N275" i="2" s="1"/>
  <c r="N307" i="2" a="1"/>
  <c r="N307" i="2" s="1"/>
  <c r="N339" i="2" a="1"/>
  <c r="N339" i="2" s="1"/>
  <c r="N371" i="2" a="1"/>
  <c r="N371" i="2" s="1"/>
  <c r="N402" i="2" a="1"/>
  <c r="N402" i="2" s="1"/>
  <c r="N434" i="2" a="1"/>
  <c r="N434" i="2" s="1"/>
  <c r="N466" i="2" a="1"/>
  <c r="N466" i="2" s="1"/>
  <c r="N498" i="2" a="1"/>
  <c r="N498" i="2" s="1"/>
  <c r="N530" i="2" a="1"/>
  <c r="N530" i="2" s="1"/>
  <c r="N562" i="2" a="1"/>
  <c r="N562" i="2" s="1"/>
  <c r="N794" i="2" a="1"/>
  <c r="N794" i="2" s="1"/>
  <c r="N773" i="2" a="1"/>
  <c r="N773" i="2" s="1"/>
  <c r="N813" i="2" a="1"/>
  <c r="N813" i="2" s="1"/>
  <c r="N271" i="2" a="1"/>
  <c r="N271" i="2" s="1"/>
  <c r="N303" i="2" a="1"/>
  <c r="N303" i="2" s="1"/>
  <c r="N335" i="2" a="1"/>
  <c r="N335" i="2" s="1"/>
  <c r="N367" i="2" a="1"/>
  <c r="N367" i="2" s="1"/>
  <c r="N573" i="2" a="1"/>
  <c r="N573" i="2" s="1"/>
  <c r="N798" i="2" a="1"/>
  <c r="N798" i="2" s="1"/>
  <c r="N775" i="2" a="1"/>
  <c r="N775" i="2" s="1"/>
  <c r="N815" i="2" a="1"/>
  <c r="N815" i="2" s="1"/>
  <c r="R843" i="2" a="1"/>
  <c r="R843" i="2" s="1"/>
  <c r="N288" i="2" a="1"/>
  <c r="N288" i="2" s="1"/>
  <c r="N320" i="2" a="1"/>
  <c r="N320" i="2" s="1"/>
  <c r="N352" i="2" a="1"/>
  <c r="N352" i="2" s="1"/>
  <c r="N384" i="2" a="1"/>
  <c r="N384" i="2" s="1"/>
  <c r="N421" i="2" a="1"/>
  <c r="N421" i="2" s="1"/>
  <c r="N453" i="2" a="1"/>
  <c r="N453" i="2" s="1"/>
  <c r="N485" i="2" a="1"/>
  <c r="N485" i="2" s="1"/>
  <c r="N517" i="2" a="1"/>
  <c r="N517" i="2" s="1"/>
  <c r="N549" i="2" a="1"/>
  <c r="N549" i="2" s="1"/>
  <c r="N415" i="2" a="1"/>
  <c r="N415" i="2" s="1"/>
  <c r="N447" i="2" a="1"/>
  <c r="N447" i="2" s="1"/>
  <c r="N479" i="2" a="1"/>
  <c r="N479" i="2" s="1"/>
  <c r="N511" i="2" a="1"/>
  <c r="N511" i="2" s="1"/>
  <c r="N543" i="2" a="1"/>
  <c r="N543" i="2" s="1"/>
  <c r="N253" i="2" a="1"/>
  <c r="N253" i="2" s="1"/>
  <c r="N189" i="2" a="1"/>
  <c r="N189" i="2" s="1"/>
  <c r="N125" i="2" a="1"/>
  <c r="N125" i="2" s="1"/>
  <c r="N61" i="2" a="1"/>
  <c r="N61" i="2" s="1"/>
  <c r="N398" i="2" a="1"/>
  <c r="N398" i="2" s="1"/>
  <c r="N430" i="2" a="1"/>
  <c r="N430" i="2" s="1"/>
  <c r="N462" i="2" a="1"/>
  <c r="N462" i="2" s="1"/>
  <c r="N494" i="2" a="1"/>
  <c r="N494" i="2" s="1"/>
  <c r="N526" i="2" a="1"/>
  <c r="N526" i="2" s="1"/>
  <c r="N558" i="2" a="1"/>
  <c r="N558" i="2" s="1"/>
  <c r="N416" i="2" a="1"/>
  <c r="N416" i="2" s="1"/>
  <c r="N448" i="2" a="1"/>
  <c r="N448" i="2" s="1"/>
  <c r="N480" i="2" a="1"/>
  <c r="N480" i="2" s="1"/>
  <c r="N512" i="2" a="1"/>
  <c r="N512" i="2" s="1"/>
  <c r="N544" i="2" a="1"/>
  <c r="N544" i="2" s="1"/>
  <c r="N613" i="2" a="1"/>
  <c r="N613" i="2" s="1"/>
  <c r="N675" i="2" a="1"/>
  <c r="N675" i="2" s="1"/>
  <c r="N707" i="2" a="1"/>
  <c r="N707" i="2" s="1"/>
  <c r="N739" i="2" a="1"/>
  <c r="N739" i="2" s="1"/>
  <c r="N876" i="2" a="1"/>
  <c r="N876" i="2" s="1"/>
  <c r="N295" i="2" a="1"/>
  <c r="N295" i="2" s="1"/>
  <c r="N612" i="2" a="1"/>
  <c r="N612" i="2" s="1"/>
  <c r="N35" i="2" a="1"/>
  <c r="N35" i="2" s="1"/>
  <c r="N99" i="2" a="1"/>
  <c r="N99" i="2" s="1"/>
  <c r="N227" i="2" a="1"/>
  <c r="N227" i="2" s="1"/>
  <c r="N225" i="2" a="1"/>
  <c r="N225" i="2" s="1"/>
  <c r="N850" i="2" a="1"/>
  <c r="N850" i="2" s="1"/>
  <c r="N782" i="2" a="1"/>
  <c r="N782" i="2" s="1"/>
  <c r="N724" i="2" a="1"/>
  <c r="N724" i="2" s="1"/>
  <c r="N692" i="2" a="1"/>
  <c r="N692" i="2" s="1"/>
  <c r="N662" i="2" a="1"/>
  <c r="N662" i="2" s="1"/>
  <c r="N574" i="2" a="1"/>
  <c r="N574" i="2" s="1"/>
  <c r="N539" i="2" a="1"/>
  <c r="N539" i="2" s="1"/>
  <c r="N475" i="2" a="1"/>
  <c r="N475" i="2" s="1"/>
  <c r="N411" i="2" a="1"/>
  <c r="N411" i="2" s="1"/>
  <c r="N636" i="2" a="1"/>
  <c r="N636" i="2" s="1"/>
  <c r="N348" i="2" a="1"/>
  <c r="N348" i="2" s="1"/>
  <c r="N284" i="2" a="1"/>
  <c r="N284" i="2" s="1"/>
  <c r="N222" i="2" a="1"/>
  <c r="N222" i="2" s="1"/>
  <c r="N176" i="2" a="1"/>
  <c r="N176" i="2" s="1"/>
  <c r="N80" i="2" a="1"/>
  <c r="N80" i="2" s="1"/>
  <c r="N96" i="2" a="1"/>
  <c r="N96" i="2" s="1"/>
  <c r="N113" i="2" a="1"/>
  <c r="N113" i="2" s="1"/>
  <c r="N49" i="2" a="1"/>
  <c r="N49" i="2" s="1"/>
  <c r="N296" i="2" a="1"/>
  <c r="N296" i="2" s="1"/>
  <c r="N328" i="2" a="1"/>
  <c r="N328" i="2" s="1"/>
  <c r="N360" i="2" a="1"/>
  <c r="N360" i="2" s="1"/>
  <c r="N392" i="2" a="1"/>
  <c r="N392" i="2" s="1"/>
  <c r="N616" i="2" a="1"/>
  <c r="N616" i="2" s="1"/>
  <c r="N678" i="2" a="1"/>
  <c r="N678" i="2" s="1"/>
  <c r="N710" i="2" a="1"/>
  <c r="N710" i="2" s="1"/>
  <c r="N742" i="2" a="1"/>
  <c r="N742" i="2" s="1"/>
  <c r="N882" i="2" a="1"/>
  <c r="N882" i="2" s="1"/>
  <c r="N290" i="2" a="1"/>
  <c r="N290" i="2" s="1"/>
  <c r="N322" i="2" a="1"/>
  <c r="N322" i="2" s="1"/>
  <c r="N354" i="2" a="1"/>
  <c r="N354" i="2" s="1"/>
  <c r="N386" i="2" a="1"/>
  <c r="N386" i="2" s="1"/>
  <c r="N423" i="2" a="1"/>
  <c r="N423" i="2" s="1"/>
  <c r="N455" i="2" a="1"/>
  <c r="N455" i="2" s="1"/>
  <c r="N487" i="2" a="1"/>
  <c r="N487" i="2" s="1"/>
  <c r="N519" i="2" a="1"/>
  <c r="N519" i="2" s="1"/>
  <c r="N551" i="2" a="1"/>
  <c r="N551" i="2" s="1"/>
  <c r="N762" i="2" a="1"/>
  <c r="N762" i="2" s="1"/>
  <c r="N799" i="2" a="1"/>
  <c r="N799" i="2" s="1"/>
  <c r="N834" i="2" a="1"/>
  <c r="N834" i="2" s="1"/>
  <c r="N641" i="2" a="1"/>
  <c r="N641" i="2" s="1"/>
  <c r="N703" i="2" a="1"/>
  <c r="N703" i="2" s="1"/>
  <c r="N735" i="2" a="1"/>
  <c r="N735" i="2" s="1"/>
  <c r="R208" i="2" a="1"/>
  <c r="R208" i="2" s="1"/>
  <c r="R424" i="2" a="1"/>
  <c r="R424" i="2" s="1"/>
  <c r="R456" i="2" a="1"/>
  <c r="R456" i="2" s="1"/>
  <c r="R488" i="2" a="1"/>
  <c r="R488" i="2" s="1"/>
  <c r="R520" i="2" a="1"/>
  <c r="R520" i="2" s="1"/>
  <c r="R552" i="2" a="1"/>
  <c r="R552" i="2" s="1"/>
  <c r="R763" i="2" a="1"/>
  <c r="R763" i="2" s="1"/>
  <c r="R801" i="2" a="1"/>
  <c r="R801" i="2" s="1"/>
  <c r="R835" i="2" a="1"/>
  <c r="R835" i="2" s="1"/>
  <c r="R861" i="2" a="1"/>
  <c r="R861" i="2" s="1"/>
  <c r="R272" i="2" a="1"/>
  <c r="R272" i="2" s="1"/>
  <c r="R304" i="2" a="1"/>
  <c r="R304" i="2" s="1"/>
  <c r="R336" i="2" a="1"/>
  <c r="R336" i="2" s="1"/>
  <c r="R368" i="2" a="1"/>
  <c r="R368" i="2" s="1"/>
  <c r="R575" i="2" a="1"/>
  <c r="R575" i="2" s="1"/>
  <c r="R776" i="2" a="1"/>
  <c r="R776" i="2" s="1"/>
  <c r="R816" i="2" a="1"/>
  <c r="R816" i="2" s="1"/>
  <c r="R844" i="2" a="1"/>
  <c r="R844" i="2" s="1"/>
  <c r="R298" i="2" a="1"/>
  <c r="R298" i="2" s="1"/>
  <c r="R330" i="2" a="1"/>
  <c r="R330" i="2" s="1"/>
  <c r="R362" i="2" a="1"/>
  <c r="R362" i="2" s="1"/>
  <c r="R394" i="2" a="1"/>
  <c r="R394" i="2" s="1"/>
  <c r="R281" i="2" a="1"/>
  <c r="R281" i="2" s="1"/>
  <c r="R345" i="2" a="1"/>
  <c r="R345" i="2" s="1"/>
  <c r="R785" i="2" a="1"/>
  <c r="R785" i="2" s="1"/>
  <c r="R790" i="2" a="1"/>
  <c r="R790" i="2" s="1"/>
  <c r="R597" i="2" a="1"/>
  <c r="R597" i="2" s="1"/>
  <c r="R629" i="2" a="1"/>
  <c r="R629" i="2" s="1"/>
  <c r="R661" i="2" a="1"/>
  <c r="R661" i="2" s="1"/>
  <c r="R691" i="2" a="1"/>
  <c r="R691" i="2" s="1"/>
  <c r="R723" i="2" a="1"/>
  <c r="R723" i="2" s="1"/>
  <c r="R757" i="2" a="1"/>
  <c r="R757" i="2" s="1"/>
  <c r="R781" i="2" a="1"/>
  <c r="R781" i="2" s="1"/>
  <c r="R821" i="2" a="1"/>
  <c r="R821" i="2" s="1"/>
  <c r="R849" i="2" a="1"/>
  <c r="R849" i="2" s="1"/>
  <c r="R470" i="2" a="1"/>
  <c r="R470" i="2" s="1"/>
  <c r="R534" i="2" a="1"/>
  <c r="R534" i="2" s="1"/>
  <c r="N327" i="2" a="1"/>
  <c r="N327" i="2" s="1"/>
  <c r="N359" i="2" a="1"/>
  <c r="N359" i="2" s="1"/>
  <c r="N391" i="2" a="1"/>
  <c r="N391" i="2" s="1"/>
  <c r="N428" i="2" a="1"/>
  <c r="N428" i="2" s="1"/>
  <c r="N460" i="2" a="1"/>
  <c r="N460" i="2" s="1"/>
  <c r="N492" i="2" a="1"/>
  <c r="N492" i="2" s="1"/>
  <c r="N524" i="2" a="1"/>
  <c r="N524" i="2" s="1"/>
  <c r="N556" i="2" a="1"/>
  <c r="N556" i="2" s="1"/>
  <c r="N767" i="2" a="1"/>
  <c r="N767" i="2" s="1"/>
  <c r="N807" i="2" a="1"/>
  <c r="N807" i="2" s="1"/>
  <c r="N839" i="2" a="1"/>
  <c r="N839" i="2" s="1"/>
  <c r="N865" i="2" a="1"/>
  <c r="N865" i="2" s="1"/>
  <c r="N224" i="2" a="1"/>
  <c r="N224" i="2" s="1"/>
  <c r="N38" i="2" a="1"/>
  <c r="N38" i="2" s="1"/>
  <c r="N102" i="2" a="1"/>
  <c r="N102" i="2" s="1"/>
  <c r="N166" i="2" a="1"/>
  <c r="N166" i="2" s="1"/>
  <c r="N230" i="2" a="1"/>
  <c r="N230" i="2" s="1"/>
  <c r="N41" i="2" a="1"/>
  <c r="N41" i="2" s="1"/>
  <c r="N105" i="2" a="1"/>
  <c r="N105" i="2" s="1"/>
  <c r="N201" i="2" a="1"/>
  <c r="N201" i="2" s="1"/>
  <c r="N265" i="2" a="1"/>
  <c r="N265" i="2" s="1"/>
  <c r="N748" i="2" a="1"/>
  <c r="N748" i="2" s="1"/>
  <c r="N716" i="2" a="1"/>
  <c r="N716" i="2" s="1"/>
  <c r="N684" i="2" a="1"/>
  <c r="N684" i="2" s="1"/>
  <c r="N654" i="2" a="1"/>
  <c r="N654" i="2" s="1"/>
  <c r="N590" i="2" a="1"/>
  <c r="N590" i="2" s="1"/>
  <c r="N571" i="2" a="1"/>
  <c r="N571" i="2" s="1"/>
  <c r="N366" i="2" a="1"/>
  <c r="N366" i="2" s="1"/>
  <c r="N334" i="2" a="1"/>
  <c r="N334" i="2" s="1"/>
  <c r="N302" i="2" a="1"/>
  <c r="N302" i="2" s="1"/>
  <c r="N270" i="2" a="1"/>
  <c r="N270" i="2" s="1"/>
  <c r="N848" i="2" a="1"/>
  <c r="N848" i="2" s="1"/>
  <c r="N820" i="2" a="1"/>
  <c r="N820" i="2" s="1"/>
  <c r="N780" i="2" a="1"/>
  <c r="N780" i="2" s="1"/>
  <c r="N755" i="2" a="1"/>
  <c r="N755" i="2" s="1"/>
  <c r="N722" i="2" a="1"/>
  <c r="N722" i="2" s="1"/>
  <c r="N690" i="2" a="1"/>
  <c r="N690" i="2" s="1"/>
  <c r="N628" i="2" a="1"/>
  <c r="N628" i="2" s="1"/>
  <c r="N570" i="2" a="1"/>
  <c r="N570" i="2" s="1"/>
  <c r="N537" i="2" a="1"/>
  <c r="N537" i="2" s="1"/>
  <c r="N505" i="2" a="1"/>
  <c r="N505" i="2" s="1"/>
  <c r="N473" i="2" a="1"/>
  <c r="N473" i="2" s="1"/>
  <c r="N441" i="2" a="1"/>
  <c r="N441" i="2" s="1"/>
  <c r="N409" i="2" a="1"/>
  <c r="N409" i="2" s="1"/>
  <c r="N19" i="2" a="1"/>
  <c r="N19" i="2" s="1"/>
  <c r="N83" i="2" a="1"/>
  <c r="N83" i="2" s="1"/>
  <c r="N147" i="2" a="1"/>
  <c r="N147" i="2" s="1"/>
  <c r="N211" i="2" a="1"/>
  <c r="N211" i="2" s="1"/>
  <c r="N145" i="2" a="1"/>
  <c r="N145" i="2" s="1"/>
  <c r="N209" i="2" a="1"/>
  <c r="N209" i="2" s="1"/>
  <c r="N676" i="2" a="1"/>
  <c r="N676" i="2" s="1"/>
  <c r="N746" i="2" a="1"/>
  <c r="N746" i="2" s="1"/>
  <c r="N714" i="2" a="1"/>
  <c r="N714" i="2" s="1"/>
  <c r="N682" i="2" a="1"/>
  <c r="N682" i="2" s="1"/>
  <c r="N332" i="2" a="1"/>
  <c r="N332" i="2" s="1"/>
  <c r="N140" i="2" a="1"/>
  <c r="N140" i="2" s="1"/>
  <c r="N268" i="2" a="1"/>
  <c r="N268" i="2" s="1"/>
  <c r="N88" i="2" a="1"/>
  <c r="N88" i="2" s="1"/>
  <c r="N216" i="2" a="1"/>
  <c r="N216" i="2" s="1"/>
  <c r="N100" i="2" a="1"/>
  <c r="N100" i="2" s="1"/>
  <c r="N228" i="2" a="1"/>
  <c r="N228" i="2" s="1"/>
  <c r="N84" i="2" a="1"/>
  <c r="N84" i="2" s="1"/>
  <c r="N208" i="2" a="1"/>
  <c r="N208" i="2" s="1"/>
  <c r="N22" i="2" a="1"/>
  <c r="N22" i="2" s="1"/>
  <c r="N150" i="2" a="1"/>
  <c r="N150" i="2" s="1"/>
  <c r="N25" i="2" a="1"/>
  <c r="N25" i="2" s="1"/>
  <c r="N153" i="2" a="1"/>
  <c r="N153" i="2" s="1"/>
  <c r="N732" i="2" a="1"/>
  <c r="N732" i="2" s="1"/>
  <c r="N670" i="2" a="1"/>
  <c r="N670" i="2" s="1"/>
  <c r="N706" i="2" a="1"/>
  <c r="N706" i="2" s="1"/>
  <c r="N644" i="2" a="1"/>
  <c r="N644" i="2" s="1"/>
  <c r="N131" i="2" a="1"/>
  <c r="N131" i="2" s="1"/>
  <c r="N259" i="2" a="1"/>
  <c r="N259" i="2" s="1"/>
  <c r="N822" i="2" a="1"/>
  <c r="N822" i="2" s="1"/>
  <c r="N598" i="2" a="1"/>
  <c r="N598" i="2" s="1"/>
  <c r="N507" i="2" a="1"/>
  <c r="N507" i="2" s="1"/>
  <c r="N443" i="2" a="1"/>
  <c r="N443" i="2" s="1"/>
  <c r="N856" i="2" a="1"/>
  <c r="N856" i="2" s="1"/>
  <c r="N788" i="2" a="1"/>
  <c r="N788" i="2" s="1"/>
  <c r="N730" i="2" a="1"/>
  <c r="N730" i="2" s="1"/>
  <c r="N698" i="2" a="1"/>
  <c r="N698" i="2" s="1"/>
  <c r="N604" i="2" a="1"/>
  <c r="N604" i="2" s="1"/>
  <c r="N380" i="2" a="1"/>
  <c r="N380" i="2" s="1"/>
  <c r="N316" i="2" a="1"/>
  <c r="N316" i="2" s="1"/>
  <c r="N148" i="2" a="1"/>
  <c r="N148" i="2" s="1"/>
  <c r="R275" i="2" a="1"/>
  <c r="R275" i="2" s="1"/>
  <c r="R339" i="2" a="1"/>
  <c r="R339" i="2" s="1"/>
  <c r="R271" i="2" a="1"/>
  <c r="R271" i="2" s="1"/>
  <c r="R303" i="2" a="1"/>
  <c r="R303" i="2" s="1"/>
  <c r="R335" i="2" a="1"/>
  <c r="R335" i="2" s="1"/>
  <c r="R367" i="2" a="1"/>
  <c r="R367" i="2" s="1"/>
  <c r="R815" i="2" a="1"/>
  <c r="R815" i="2" s="1"/>
  <c r="R415" i="2" a="1"/>
  <c r="R415" i="2" s="1"/>
  <c r="R447" i="2" a="1"/>
  <c r="R447" i="2" s="1"/>
  <c r="R479" i="2" a="1"/>
  <c r="R479" i="2" s="1"/>
  <c r="R511" i="2" a="1"/>
  <c r="R511" i="2" s="1"/>
  <c r="R543" i="2" a="1"/>
  <c r="R543" i="2" s="1"/>
  <c r="R253" i="2" a="1"/>
  <c r="R253" i="2" s="1"/>
  <c r="R189" i="2" a="1"/>
  <c r="R189" i="2" s="1"/>
  <c r="R125" i="2" a="1"/>
  <c r="R125" i="2" s="1"/>
  <c r="R61" i="2" a="1"/>
  <c r="R61" i="2" s="1"/>
  <c r="R448" i="2" a="1"/>
  <c r="R448" i="2" s="1"/>
  <c r="R544" i="2" a="1"/>
  <c r="R544" i="2" s="1"/>
  <c r="R192" i="2" a="1"/>
  <c r="R192" i="2" s="1"/>
  <c r="R256" i="2" a="1"/>
  <c r="R256" i="2" s="1"/>
  <c r="R201" i="2" a="1"/>
  <c r="R201" i="2" s="1"/>
  <c r="R51" i="2" a="1"/>
  <c r="R51" i="2" s="1"/>
  <c r="R115" i="2" a="1"/>
  <c r="R115" i="2" s="1"/>
  <c r="R177" i="2" a="1"/>
  <c r="R177" i="2" s="1"/>
  <c r="R883" i="2" a="1"/>
  <c r="R883" i="2" s="1"/>
  <c r="R317" i="2" a="1"/>
  <c r="R317" i="2" s="1"/>
  <c r="R637" i="2" a="1"/>
  <c r="R637" i="2" s="1"/>
  <c r="R279" i="2" a="1"/>
  <c r="R279" i="2" s="1"/>
  <c r="R412" i="2" a="1"/>
  <c r="R412" i="2" s="1"/>
  <c r="R540" i="2" a="1"/>
  <c r="R540" i="2" s="1"/>
  <c r="R823" i="2" a="1"/>
  <c r="R823" i="2" s="1"/>
  <c r="N213" i="2" a="1"/>
  <c r="N213" i="2" s="1"/>
  <c r="N85" i="2" a="1"/>
  <c r="N85" i="2" s="1"/>
  <c r="R598" i="2" a="1"/>
  <c r="R598" i="2" s="1"/>
  <c r="R724" i="2" a="1"/>
  <c r="R724" i="2" s="1"/>
  <c r="N797" i="2" a="1"/>
  <c r="N797" i="2" s="1"/>
  <c r="R312" i="2" a="1"/>
  <c r="R312" i="2" s="1"/>
  <c r="R445" i="2" a="1"/>
  <c r="R445" i="2" s="1"/>
  <c r="R578" i="2" a="1"/>
  <c r="R578" i="2" s="1"/>
  <c r="N643" i="2" a="1"/>
  <c r="N643" i="2" s="1"/>
  <c r="R784" i="2" a="1"/>
  <c r="R784" i="2" s="1"/>
  <c r="R471" i="2" a="1"/>
  <c r="R471" i="2" s="1"/>
  <c r="N605" i="2" a="1"/>
  <c r="N605" i="2" s="1"/>
  <c r="N789" i="2" a="1"/>
  <c r="N789" i="2" s="1"/>
  <c r="R660" i="2" a="1"/>
  <c r="R660" i="2" s="1"/>
  <c r="R780" i="2" a="1"/>
  <c r="R780" i="2" s="1"/>
  <c r="N119" i="2" a="1"/>
  <c r="N119" i="2" s="1"/>
  <c r="R293" i="2" a="1"/>
  <c r="R293" i="2" s="1"/>
  <c r="N592" i="2" a="1"/>
  <c r="N592" i="2" s="1"/>
  <c r="R12" i="2" a="1"/>
  <c r="R12" i="2" s="1"/>
  <c r="R134" i="2" a="1"/>
  <c r="R134" i="2" s="1"/>
  <c r="R70" i="2" a="1"/>
  <c r="R70" i="2" s="1"/>
  <c r="N63" i="2" a="1"/>
  <c r="N63" i="2" s="1"/>
  <c r="R285" i="2" a="1"/>
  <c r="R285" i="2" s="1"/>
  <c r="R349" i="2" a="1"/>
  <c r="R349" i="2" s="1"/>
  <c r="R731" i="2" a="1"/>
  <c r="R731" i="2" s="1"/>
  <c r="R311" i="2" a="1"/>
  <c r="R311" i="2" s="1"/>
  <c r="R375" i="2" a="1"/>
  <c r="R375" i="2" s="1"/>
  <c r="R444" i="2" a="1"/>
  <c r="R444" i="2" s="1"/>
  <c r="R508" i="2" a="1"/>
  <c r="R508" i="2" s="1"/>
  <c r="R576" i="2" a="1"/>
  <c r="R576" i="2" s="1"/>
  <c r="R783" i="2" a="1"/>
  <c r="R783" i="2" s="1"/>
  <c r="N53" i="2" a="1"/>
  <c r="N53" i="2" s="1"/>
  <c r="R630" i="2" a="1"/>
  <c r="R630" i="2" s="1"/>
  <c r="R692" i="2" a="1"/>
  <c r="R692" i="2" s="1"/>
  <c r="R280" i="2" a="1"/>
  <c r="R280" i="2" s="1"/>
  <c r="R344" i="2" a="1"/>
  <c r="R344" i="2" s="1"/>
  <c r="R413" i="2" a="1"/>
  <c r="R413" i="2" s="1"/>
  <c r="R477" i="2" a="1"/>
  <c r="R477" i="2" s="1"/>
  <c r="R541" i="2" a="1"/>
  <c r="R541" i="2" s="1"/>
  <c r="R824" i="2" a="1"/>
  <c r="R824" i="2" s="1"/>
  <c r="R439" i="2" a="1"/>
  <c r="R439" i="2" s="1"/>
  <c r="R503" i="2" a="1"/>
  <c r="R503" i="2" s="1"/>
  <c r="R567" i="2" a="1"/>
  <c r="R567" i="2" s="1"/>
  <c r="R804" i="2" a="1"/>
  <c r="R804" i="2" s="1"/>
  <c r="R628" i="2" a="1"/>
  <c r="R628" i="2" s="1"/>
  <c r="R690" i="2" a="1"/>
  <c r="R690" i="2" s="1"/>
  <c r="R755" i="2" a="1"/>
  <c r="R755" i="2" s="1"/>
  <c r="R820" i="2" a="1"/>
  <c r="R820" i="2" s="1"/>
  <c r="N15" i="2" a="1"/>
  <c r="N15" i="2" s="1"/>
  <c r="R325" i="2" a="1"/>
  <c r="R325" i="2" s="1"/>
  <c r="R389" i="2" a="1"/>
  <c r="R389" i="2" s="1"/>
  <c r="R805" i="2" a="1"/>
  <c r="R805" i="2" s="1"/>
  <c r="R863" i="2" a="1"/>
  <c r="R863" i="2" s="1"/>
  <c r="R639" i="2" a="1"/>
  <c r="R639" i="2" s="1"/>
  <c r="R701" i="2" a="1"/>
  <c r="R701" i="2" s="1"/>
  <c r="R759" i="2" a="1"/>
  <c r="R759" i="2" s="1"/>
  <c r="R831" i="2" a="1"/>
  <c r="R831" i="2" s="1"/>
  <c r="R270" i="2" a="1"/>
  <c r="R270" i="2" s="1"/>
  <c r="R334" i="2" a="1"/>
  <c r="R334" i="2" s="1"/>
  <c r="R571" i="2" a="1"/>
  <c r="R571" i="2" s="1"/>
  <c r="R590" i="2" a="1"/>
  <c r="R590" i="2" s="1"/>
  <c r="R654" i="2" a="1"/>
  <c r="R654" i="2" s="1"/>
  <c r="R716" i="2" a="1"/>
  <c r="R716" i="2" s="1"/>
  <c r="R774" i="2" a="1"/>
  <c r="R774" i="2" s="1"/>
  <c r="R453" i="2" a="1"/>
  <c r="R453" i="2" s="1"/>
  <c r="R517" i="2" a="1"/>
  <c r="R517" i="2" s="1"/>
  <c r="R760" i="2" a="1"/>
  <c r="R760" i="2" s="1"/>
  <c r="R832" i="2" a="1"/>
  <c r="R832" i="2" s="1"/>
  <c r="R586" i="2" a="1"/>
  <c r="R586" i="2" s="1"/>
  <c r="R650" i="2" a="1"/>
  <c r="R650" i="2" s="1"/>
  <c r="R712" i="2" a="1"/>
  <c r="R712" i="2" s="1"/>
  <c r="R770" i="2" a="1"/>
  <c r="R770" i="2" s="1"/>
  <c r="R842" i="2" a="1"/>
  <c r="R842" i="2" s="1"/>
  <c r="R401" i="2" a="1"/>
  <c r="R401" i="2" s="1"/>
  <c r="R465" i="2" a="1"/>
  <c r="R465" i="2" s="1"/>
  <c r="R529" i="2" a="1"/>
  <c r="R529" i="2" s="1"/>
  <c r="R588" i="2" a="1"/>
  <c r="R588" i="2" s="1"/>
  <c r="R652" i="2" a="1"/>
  <c r="R652" i="2" s="1"/>
  <c r="R714" i="2" a="1"/>
  <c r="R714" i="2" s="1"/>
  <c r="R772" i="2" a="1"/>
  <c r="R772" i="2" s="1"/>
  <c r="R428" i="2" a="1"/>
  <c r="R428" i="2" s="1"/>
  <c r="R492" i="2" a="1"/>
  <c r="R492" i="2" s="1"/>
  <c r="R556" i="2" a="1"/>
  <c r="R556" i="2" s="1"/>
  <c r="R615" i="2" a="1"/>
  <c r="R615" i="2" s="1"/>
  <c r="R677" i="2" a="1"/>
  <c r="R677" i="2" s="1"/>
  <c r="R741" i="2" a="1"/>
  <c r="R741" i="2" s="1"/>
  <c r="R459" i="2" a="1"/>
  <c r="R459" i="2" s="1"/>
  <c r="R523" i="2" a="1"/>
  <c r="R523" i="2" s="1"/>
  <c r="R582" i="2" a="1"/>
  <c r="R582" i="2" s="1"/>
  <c r="R646" i="2" a="1"/>
  <c r="R646" i="2" s="1"/>
  <c r="R708" i="2" a="1"/>
  <c r="R708" i="2" s="1"/>
  <c r="R878" i="2" a="1"/>
  <c r="R878" i="2" s="1"/>
  <c r="R328" i="2" a="1"/>
  <c r="R328" i="2" s="1"/>
  <c r="R392" i="2" a="1"/>
  <c r="R392" i="2" s="1"/>
  <c r="R423" i="2" a="1"/>
  <c r="R423" i="2" s="1"/>
  <c r="R487" i="2" a="1"/>
  <c r="R487" i="2" s="1"/>
  <c r="R551" i="2" a="1"/>
  <c r="R551" i="2" s="1"/>
  <c r="R799" i="2" a="1"/>
  <c r="R799" i="2" s="1"/>
  <c r="R324" i="2" a="1"/>
  <c r="R324" i="2" s="1"/>
  <c r="R388" i="2" a="1"/>
  <c r="R388" i="2" s="1"/>
  <c r="R803" i="2" a="1"/>
  <c r="R803" i="2" s="1"/>
  <c r="R862" i="2" a="1"/>
  <c r="R862" i="2" s="1"/>
  <c r="R442" i="2" a="1"/>
  <c r="R442" i="2" s="1"/>
  <c r="R506" i="2" a="1"/>
  <c r="R506" i="2" s="1"/>
  <c r="R572" i="2" a="1"/>
  <c r="R572" i="2" s="1"/>
  <c r="R210" i="2" a="1"/>
  <c r="R210" i="2" s="1"/>
  <c r="R146" i="2" a="1"/>
  <c r="R146" i="2" s="1"/>
  <c r="R82" i="2" a="1"/>
  <c r="R82" i="2" s="1"/>
  <c r="R18" i="2" a="1"/>
  <c r="R18" i="2" s="1"/>
  <c r="R451" i="2" a="1"/>
  <c r="R451" i="2" s="1"/>
  <c r="R515" i="2" a="1"/>
  <c r="R515" i="2" s="1"/>
  <c r="R316" i="2" a="1"/>
  <c r="R316" i="2" s="1"/>
  <c r="R380" i="2" a="1"/>
  <c r="R380" i="2" s="1"/>
  <c r="R449" i="2" a="1"/>
  <c r="R449" i="2" s="1"/>
  <c r="R513" i="2" a="1"/>
  <c r="R513" i="2" s="1"/>
  <c r="R788" i="2" a="1"/>
  <c r="R788" i="2" s="1"/>
  <c r="R873" i="2" a="1"/>
  <c r="R873" i="2" s="1"/>
  <c r="R27" i="2" a="1"/>
  <c r="R27" i="2" s="1"/>
  <c r="R91" i="2" a="1"/>
  <c r="R91" i="2" s="1"/>
  <c r="R155" i="2" a="1"/>
  <c r="R155" i="2" s="1"/>
  <c r="R219" i="2" a="1"/>
  <c r="R219" i="2" s="1"/>
  <c r="R30" i="2" a="1"/>
  <c r="R30" i="2" s="1"/>
  <c r="R94" i="2" a="1"/>
  <c r="R94" i="2" s="1"/>
  <c r="R158" i="2" a="1"/>
  <c r="R158" i="2" s="1"/>
  <c r="R222" i="2" a="1"/>
  <c r="R222" i="2" s="1"/>
  <c r="R387" i="2" a="1"/>
  <c r="R387" i="2" s="1"/>
  <c r="R323" i="2" a="1"/>
  <c r="R323" i="2" s="1"/>
  <c r="R558" i="2" a="1"/>
  <c r="R558" i="2" s="1"/>
  <c r="R494" i="2" a="1"/>
  <c r="R494" i="2" s="1"/>
  <c r="R430" i="2" a="1"/>
  <c r="R430" i="2" s="1"/>
  <c r="R40" i="2" a="1"/>
  <c r="R40" i="2" s="1"/>
  <c r="R104" i="2" a="1"/>
  <c r="R104" i="2" s="1"/>
  <c r="R168" i="2" a="1"/>
  <c r="R168" i="2" s="1"/>
  <c r="R232" i="2" a="1"/>
  <c r="R232" i="2" s="1"/>
  <c r="R166" i="2" a="1"/>
  <c r="R166" i="2" s="1"/>
  <c r="R230" i="2" a="1"/>
  <c r="R230" i="2" s="1"/>
  <c r="R703" i="2" a="1"/>
  <c r="R703" i="2" s="1"/>
  <c r="R641" i="2" a="1"/>
  <c r="R641" i="2" s="1"/>
  <c r="R161" i="2" a="1"/>
  <c r="R161" i="2" s="1"/>
  <c r="R225" i="2" a="1"/>
  <c r="R225" i="2" s="1"/>
  <c r="R57" i="2" a="1"/>
  <c r="R57" i="2" s="1"/>
  <c r="R121" i="2" a="1"/>
  <c r="R121" i="2" s="1"/>
  <c r="R185" i="2" a="1"/>
  <c r="R185" i="2" s="1"/>
  <c r="R249" i="2" a="1"/>
  <c r="R249" i="2" s="1"/>
  <c r="R211" i="2" a="1"/>
  <c r="R211" i="2" s="1"/>
  <c r="R43" i="2" a="1"/>
  <c r="R43" i="2" s="1"/>
  <c r="R107" i="2" a="1"/>
  <c r="R107" i="2" s="1"/>
  <c r="R171" i="2" a="1"/>
  <c r="R171" i="2" s="1"/>
  <c r="R235" i="2" a="1"/>
  <c r="R235" i="2" s="1"/>
  <c r="R695" i="2" a="1"/>
  <c r="R695" i="2" s="1"/>
  <c r="R633" i="2" a="1"/>
  <c r="R633" i="2" s="1"/>
  <c r="R56" i="2" a="1"/>
  <c r="R56" i="2" s="1"/>
  <c r="R120" i="2" a="1"/>
  <c r="R120" i="2" s="1"/>
  <c r="R184" i="2" a="1"/>
  <c r="R184" i="2" s="1"/>
  <c r="R248" i="2" a="1"/>
  <c r="R248" i="2" s="1"/>
  <c r="R182" i="2" a="1"/>
  <c r="R182" i="2" s="1"/>
  <c r="R246" i="2" a="1"/>
  <c r="R246" i="2" s="1"/>
  <c r="R771" i="2" a="1"/>
  <c r="R771" i="2" s="1"/>
  <c r="R528" i="2" a="1"/>
  <c r="R528" i="2" s="1"/>
  <c r="R464" i="2" a="1"/>
  <c r="R464" i="2" s="1"/>
  <c r="R400" i="2" a="1"/>
  <c r="R400" i="2" s="1"/>
  <c r="R751" i="2" a="1"/>
  <c r="R751" i="2" s="1"/>
  <c r="R687" i="2" a="1"/>
  <c r="R687" i="2" s="1"/>
  <c r="R625" i="2" a="1"/>
  <c r="R625" i="2" s="1"/>
  <c r="R179" i="2" a="1"/>
  <c r="R179" i="2" s="1"/>
  <c r="R41" i="2" a="1"/>
  <c r="R41" i="2" s="1"/>
  <c r="R169" i="2" a="1"/>
  <c r="R169" i="2" s="1"/>
  <c r="R512" i="2" a="1"/>
  <c r="R512" i="2" s="1"/>
  <c r="R416" i="2" a="1"/>
  <c r="R416" i="2" s="1"/>
  <c r="R144" i="2" a="1"/>
  <c r="R144" i="2" s="1"/>
  <c r="R240" i="2" a="1"/>
  <c r="R240" i="2" s="1"/>
  <c r="R131" i="2" a="1"/>
  <c r="R131" i="2" s="1"/>
  <c r="R259" i="2" a="1"/>
  <c r="R259" i="2" s="1"/>
  <c r="R137" i="2" a="1"/>
  <c r="R137" i="2" s="1"/>
  <c r="R371" i="2" a="1"/>
  <c r="R371" i="2" s="1"/>
  <c r="R377" i="2" a="1"/>
  <c r="R377" i="2" s="1"/>
  <c r="N828" i="2" a="1"/>
  <c r="N828" i="2" s="1"/>
  <c r="R502" i="2" a="1"/>
  <c r="R502" i="2" s="1"/>
  <c r="R406" i="2" a="1"/>
  <c r="R406" i="2" s="1"/>
  <c r="R96" i="2" a="1"/>
  <c r="R96" i="2" s="1"/>
  <c r="R224" i="2" a="1"/>
  <c r="R224" i="2" s="1"/>
  <c r="R209" i="2" a="1"/>
  <c r="R209" i="2" s="1"/>
  <c r="R93" i="2" a="1"/>
  <c r="R93" i="2" s="1"/>
  <c r="R221" i="2" a="1"/>
  <c r="R221" i="2" s="1"/>
  <c r="R83" i="2" a="1"/>
  <c r="R83" i="2" s="1"/>
  <c r="R418" i="2" a="1"/>
  <c r="R418" i="2" s="1"/>
  <c r="R482" i="2" a="1"/>
  <c r="R482" i="2" s="1"/>
  <c r="R546" i="2" a="1"/>
  <c r="R546" i="2" s="1"/>
  <c r="R599" i="2" a="1"/>
  <c r="R599" i="2" s="1"/>
  <c r="R663" i="2" a="1"/>
  <c r="R663" i="2" s="1"/>
  <c r="R725" i="2" a="1"/>
  <c r="R725" i="2" s="1"/>
  <c r="R443" i="2" a="1"/>
  <c r="R443" i="2" s="1"/>
  <c r="R507" i="2" a="1"/>
  <c r="R507" i="2" s="1"/>
  <c r="R594" i="2" a="1"/>
  <c r="R594" i="2" s="1"/>
  <c r="R658" i="2" a="1"/>
  <c r="R658" i="2" s="1"/>
  <c r="R720" i="2" a="1"/>
  <c r="R720" i="2" s="1"/>
  <c r="R441" i="2" a="1"/>
  <c r="R441" i="2" s="1"/>
  <c r="R505" i="2" a="1"/>
  <c r="R505" i="2" s="1"/>
  <c r="R570" i="2" a="1"/>
  <c r="R570" i="2" s="1"/>
  <c r="R268" i="2" a="1"/>
  <c r="R268" i="2" s="1"/>
  <c r="R204" i="2" a="1"/>
  <c r="R204" i="2" s="1"/>
  <c r="R140" i="2" a="1"/>
  <c r="R140" i="2" s="1"/>
  <c r="R581" i="2" a="1"/>
  <c r="R581" i="2" s="1"/>
  <c r="R645" i="2" a="1"/>
  <c r="R645" i="2" s="1"/>
  <c r="R707" i="2" a="1"/>
  <c r="R707" i="2" s="1"/>
  <c r="R876" i="2" a="1"/>
  <c r="R876" i="2" s="1"/>
  <c r="R288" i="2" a="1"/>
  <c r="R288" i="2" s="1"/>
  <c r="R352" i="2" a="1"/>
  <c r="R352" i="2" s="1"/>
  <c r="R86" i="2" a="1"/>
  <c r="R86" i="2" s="1"/>
  <c r="R22" i="2" a="1"/>
  <c r="R22" i="2" s="1"/>
  <c r="R228" i="2" a="1"/>
  <c r="R228" i="2" s="1"/>
  <c r="R164" i="2" a="1"/>
  <c r="R164" i="2" s="1"/>
  <c r="R100" i="2" a="1"/>
  <c r="R100" i="2" s="1"/>
  <c r="R36" i="2" a="1"/>
  <c r="R36" i="2" s="1"/>
  <c r="R434" i="2" a="1"/>
  <c r="R434" i="2" s="1"/>
  <c r="R498" i="2" a="1"/>
  <c r="R498" i="2" s="1"/>
  <c r="R562" i="2" a="1"/>
  <c r="R562" i="2" s="1"/>
  <c r="R813" i="2" a="1"/>
  <c r="R813" i="2" s="1"/>
  <c r="R327" i="2" a="1"/>
  <c r="R327" i="2" s="1"/>
  <c r="R391" i="2" a="1"/>
  <c r="R391" i="2" s="1"/>
  <c r="R807" i="2" a="1"/>
  <c r="R807" i="2" s="1"/>
  <c r="R580" i="2" a="1"/>
  <c r="R580" i="2" s="1"/>
  <c r="R644" i="2" a="1"/>
  <c r="R644" i="2" s="1"/>
  <c r="R706" i="2" a="1"/>
  <c r="R706" i="2" s="1"/>
  <c r="R606" i="2" a="1"/>
  <c r="R606" i="2" s="1"/>
  <c r="R670" i="2" a="1"/>
  <c r="R670" i="2" s="1"/>
  <c r="R732" i="2" a="1"/>
  <c r="R732" i="2" s="1"/>
  <c r="R856" i="2" a="1"/>
  <c r="R856" i="2" s="1"/>
  <c r="R604" i="2" a="1"/>
  <c r="R604" i="2" s="1"/>
  <c r="R668" i="2" a="1"/>
  <c r="R668" i="2" s="1"/>
  <c r="R730" i="2" a="1"/>
  <c r="R730" i="2" s="1"/>
  <c r="N169" i="2" a="1"/>
  <c r="N169" i="2" s="1"/>
  <c r="N233" i="2" a="1"/>
  <c r="N233" i="2" s="1"/>
  <c r="N622" i="2" a="1"/>
  <c r="N622" i="2" s="1"/>
  <c r="N660" i="2" a="1"/>
  <c r="N660" i="2" s="1"/>
  <c r="N596" i="2" a="1"/>
  <c r="N596" i="2" s="1"/>
  <c r="N51" i="2" a="1"/>
  <c r="N51" i="2" s="1"/>
  <c r="N115" i="2" a="1"/>
  <c r="N115" i="2" s="1"/>
  <c r="N179" i="2" a="1"/>
  <c r="N179" i="2" s="1"/>
  <c r="N243" i="2" a="1"/>
  <c r="N243" i="2" s="1"/>
  <c r="N177" i="2" a="1"/>
  <c r="N177" i="2" s="1"/>
  <c r="N878" i="2" a="1"/>
  <c r="N878" i="2" s="1"/>
  <c r="N614" i="2" a="1"/>
  <c r="N614" i="2" s="1"/>
  <c r="N620" i="2" a="1"/>
  <c r="N620" i="2" s="1"/>
  <c r="N204" i="2" a="1"/>
  <c r="N204" i="2" s="1"/>
  <c r="N152" i="2" a="1"/>
  <c r="N152" i="2" s="1"/>
  <c r="N36" i="2" a="1"/>
  <c r="N36" i="2" s="1"/>
  <c r="N164" i="2" a="1"/>
  <c r="N164" i="2" s="1"/>
  <c r="N190" i="2" a="1"/>
  <c r="N190" i="2" s="1"/>
  <c r="N240" i="2" a="1"/>
  <c r="N240" i="2" s="1"/>
  <c r="N86" i="2" a="1"/>
  <c r="N86" i="2" s="1"/>
  <c r="N214" i="2" a="1"/>
  <c r="N214" i="2" s="1"/>
  <c r="N89" i="2" a="1"/>
  <c r="N89" i="2" s="1"/>
  <c r="N217" i="2" a="1"/>
  <c r="N217" i="2" s="1"/>
  <c r="N606" i="2" a="1"/>
  <c r="N606" i="2" s="1"/>
  <c r="N883" i="2" a="1"/>
  <c r="N883" i="2" s="1"/>
  <c r="N580" i="2" a="1"/>
  <c r="N580" i="2" s="1"/>
  <c r="N195" i="2" a="1"/>
  <c r="N195" i="2" s="1"/>
  <c r="N193" i="2" a="1"/>
  <c r="N193" i="2" s="1"/>
  <c r="N668" i="2" a="1"/>
  <c r="N668" i="2" s="1"/>
  <c r="R32" i="2" a="1"/>
  <c r="R32" i="2" s="1"/>
  <c r="N20" i="2" a="1"/>
  <c r="N20" i="2" s="1"/>
  <c r="N212" i="2" a="1"/>
  <c r="N212" i="2" s="1"/>
  <c r="N160" i="2" a="1"/>
  <c r="N160" i="2" s="1"/>
  <c r="N32" i="2" a="1"/>
  <c r="N32" i="2" s="1"/>
  <c r="R102" i="2" a="1"/>
  <c r="R102" i="2" s="1"/>
  <c r="R38" i="2" a="1"/>
  <c r="R38" i="2" s="1"/>
  <c r="R381" i="2" a="1"/>
  <c r="R381" i="2" s="1"/>
  <c r="R699" i="2" a="1"/>
  <c r="R699" i="2" s="1"/>
  <c r="R343" i="2" a="1"/>
  <c r="R343" i="2" s="1"/>
  <c r="R476" i="2" a="1"/>
  <c r="R476" i="2" s="1"/>
  <c r="N610" i="2" a="1"/>
  <c r="N610" i="2" s="1"/>
  <c r="N754" i="2" a="1"/>
  <c r="N754" i="2" s="1"/>
  <c r="R662" i="2" a="1"/>
  <c r="R662" i="2" s="1"/>
  <c r="R376" i="2" a="1"/>
  <c r="R376" i="2" s="1"/>
  <c r="R509" i="2" a="1"/>
  <c r="R509" i="2" s="1"/>
  <c r="R852" i="2" a="1"/>
  <c r="R852" i="2" s="1"/>
  <c r="R407" i="2" a="1"/>
  <c r="R407" i="2" s="1"/>
  <c r="R535" i="2" a="1"/>
  <c r="R535" i="2" s="1"/>
  <c r="R877" i="2" a="1"/>
  <c r="R877" i="2" s="1"/>
  <c r="R596" i="2" a="1"/>
  <c r="R596" i="2" s="1"/>
  <c r="R722" i="2" a="1"/>
  <c r="R722" i="2" s="1"/>
  <c r="R848" i="2" a="1"/>
  <c r="R848" i="2" s="1"/>
  <c r="N247" i="2" a="1"/>
  <c r="N247" i="2" s="1"/>
  <c r="N183" i="2" a="1"/>
  <c r="N183" i="2" s="1"/>
  <c r="N55" i="2" a="1"/>
  <c r="N55" i="2" s="1"/>
  <c r="R357" i="2" a="1"/>
  <c r="R357" i="2" s="1"/>
  <c r="R765" i="2" a="1"/>
  <c r="R765" i="2" s="1"/>
  <c r="R837" i="2" a="1"/>
  <c r="R837" i="2" s="1"/>
  <c r="R607" i="2" a="1"/>
  <c r="R607" i="2" s="1"/>
  <c r="R671" i="2" a="1"/>
  <c r="R671" i="2" s="1"/>
  <c r="R733" i="2" a="1"/>
  <c r="R733" i="2" s="1"/>
  <c r="R793" i="2" a="1"/>
  <c r="R793" i="2" s="1"/>
  <c r="R857" i="2" a="1"/>
  <c r="R857" i="2" s="1"/>
  <c r="N237" i="2" a="1"/>
  <c r="N237" i="2" s="1"/>
  <c r="N173" i="2" a="1"/>
  <c r="N173" i="2" s="1"/>
  <c r="N109" i="2" a="1"/>
  <c r="N109" i="2" s="1"/>
  <c r="N45" i="2" a="1"/>
  <c r="N45" i="2" s="1"/>
  <c r="R302" i="2" a="1"/>
  <c r="R302" i="2" s="1"/>
  <c r="R366" i="2" a="1"/>
  <c r="R366" i="2" s="1"/>
  <c r="R622" i="2" a="1"/>
  <c r="R622" i="2" s="1"/>
  <c r="R684" i="2" a="1"/>
  <c r="R684" i="2" s="1"/>
  <c r="R748" i="2" a="1"/>
  <c r="R748" i="2" s="1"/>
  <c r="R814" i="2" a="1"/>
  <c r="R814" i="2" s="1"/>
  <c r="R421" i="2" a="1"/>
  <c r="R421" i="2" s="1"/>
  <c r="R485" i="2" a="1"/>
  <c r="R485" i="2" s="1"/>
  <c r="R549" i="2" a="1"/>
  <c r="R549" i="2" s="1"/>
  <c r="N619" i="2" a="1"/>
  <c r="N619" i="2" s="1"/>
  <c r="R795" i="2" a="1"/>
  <c r="R795" i="2" s="1"/>
  <c r="R618" i="2" a="1"/>
  <c r="R618" i="2" s="1"/>
  <c r="R680" i="2" a="1"/>
  <c r="R680" i="2" s="1"/>
  <c r="R744" i="2" a="1"/>
  <c r="R744" i="2" s="1"/>
  <c r="R810" i="2" a="1"/>
  <c r="R810" i="2" s="1"/>
  <c r="R868" i="2" a="1"/>
  <c r="R868" i="2" s="1"/>
  <c r="R433" i="2" a="1"/>
  <c r="R433" i="2" s="1"/>
  <c r="R497" i="2" a="1"/>
  <c r="R497" i="2" s="1"/>
  <c r="R561" i="2" a="1"/>
  <c r="R561" i="2" s="1"/>
  <c r="R620" i="2" a="1"/>
  <c r="R620" i="2" s="1"/>
  <c r="R682" i="2" a="1"/>
  <c r="R682" i="2" s="1"/>
  <c r="R746" i="2" a="1"/>
  <c r="R746" i="2" s="1"/>
  <c r="R812" i="2" a="1"/>
  <c r="R812" i="2" s="1"/>
  <c r="N129" i="2" a="1"/>
  <c r="N129" i="2" s="1"/>
  <c r="N65" i="2" a="1"/>
  <c r="N65" i="2" s="1"/>
  <c r="N14" i="2" a="1"/>
  <c r="N14" i="2" s="1"/>
  <c r="N207" i="2" a="1"/>
  <c r="N207" i="2" s="1"/>
  <c r="N143" i="2" a="1"/>
  <c r="N143" i="2" s="1"/>
  <c r="N79" i="2" a="1"/>
  <c r="N79" i="2" s="1"/>
  <c r="R333" i="2" a="1"/>
  <c r="R333" i="2" s="1"/>
  <c r="R569" i="2" a="1"/>
  <c r="R569" i="2" s="1"/>
  <c r="N578" i="2" a="1"/>
  <c r="N578" i="2" s="1"/>
  <c r="N632" i="2" a="1"/>
  <c r="N632" i="2" s="1"/>
  <c r="R794" i="2" a="1"/>
  <c r="R794" i="2" s="1"/>
  <c r="N824" i="2" a="1"/>
  <c r="N824" i="2" s="1"/>
  <c r="N579" i="2" a="1"/>
  <c r="N579" i="2" s="1"/>
  <c r="R460" i="2" a="1"/>
  <c r="R460" i="2" s="1"/>
  <c r="R524" i="2" a="1"/>
  <c r="R524" i="2" s="1"/>
  <c r="R583" i="2" a="1"/>
  <c r="R583" i="2" s="1"/>
  <c r="R647" i="2" a="1"/>
  <c r="R647" i="2" s="1"/>
  <c r="R709" i="2" a="1"/>
  <c r="R709" i="2" s="1"/>
  <c r="N804" i="2" a="1"/>
  <c r="N804" i="2" s="1"/>
  <c r="N818" i="2" a="1"/>
  <c r="N818" i="2" s="1"/>
  <c r="R865" i="2" a="1"/>
  <c r="R865" i="2" s="1"/>
  <c r="N229" i="2" a="1"/>
  <c r="N229" i="2" s="1"/>
  <c r="N165" i="2" a="1"/>
  <c r="N165" i="2" s="1"/>
  <c r="N101" i="2" a="1"/>
  <c r="N101" i="2" s="1"/>
  <c r="N37" i="2" a="1"/>
  <c r="N37" i="2" s="1"/>
  <c r="R427" i="2" a="1"/>
  <c r="R427" i="2" s="1"/>
  <c r="R491" i="2" a="1"/>
  <c r="R491" i="2" s="1"/>
  <c r="R555" i="2" a="1"/>
  <c r="R555" i="2" s="1"/>
  <c r="R614" i="2" a="1"/>
  <c r="R614" i="2" s="1"/>
  <c r="R676" i="2" a="1"/>
  <c r="R676" i="2" s="1"/>
  <c r="R740" i="2" a="1"/>
  <c r="R740" i="2" s="1"/>
  <c r="R296" i="2" a="1"/>
  <c r="R296" i="2" s="1"/>
  <c r="R360" i="2" a="1"/>
  <c r="R360" i="2" s="1"/>
  <c r="N595" i="2" a="1"/>
  <c r="N595" i="2" s="1"/>
  <c r="N659" i="2" a="1"/>
  <c r="N659" i="2" s="1"/>
  <c r="R11" i="2" a="1"/>
  <c r="R11" i="2" s="1"/>
  <c r="N569" i="2" a="1"/>
  <c r="N569" i="2" s="1"/>
  <c r="R455" i="2" a="1"/>
  <c r="R455" i="2" s="1"/>
  <c r="R519" i="2" a="1"/>
  <c r="R519" i="2" s="1"/>
  <c r="N589" i="2" a="1"/>
  <c r="N589" i="2" s="1"/>
  <c r="N653" i="2" a="1"/>
  <c r="N653" i="2" s="1"/>
  <c r="R762" i="2" a="1"/>
  <c r="R762" i="2" s="1"/>
  <c r="R834" i="2" a="1"/>
  <c r="R834" i="2" s="1"/>
  <c r="R292" i="2" a="1"/>
  <c r="R292" i="2" s="1"/>
  <c r="R356" i="2" a="1"/>
  <c r="R356" i="2" s="1"/>
  <c r="N591" i="2" a="1"/>
  <c r="N591" i="2" s="1"/>
  <c r="N655" i="2" a="1"/>
  <c r="N655" i="2" s="1"/>
  <c r="R764" i="2" a="1"/>
  <c r="R764" i="2" s="1"/>
  <c r="R836" i="2" a="1"/>
  <c r="R836" i="2" s="1"/>
  <c r="N263" i="2" a="1"/>
  <c r="N263" i="2" s="1"/>
  <c r="N199" i="2" a="1"/>
  <c r="N199" i="2" s="1"/>
  <c r="N135" i="2" a="1"/>
  <c r="N135" i="2" s="1"/>
  <c r="N71" i="2" a="1"/>
  <c r="N71" i="2" s="1"/>
  <c r="R410" i="2" a="1"/>
  <c r="R410" i="2" s="1"/>
  <c r="R474" i="2" a="1"/>
  <c r="R474" i="2" s="1"/>
  <c r="R538" i="2" a="1"/>
  <c r="R538" i="2" s="1"/>
  <c r="N608" i="2" a="1"/>
  <c r="N608" i="2" s="1"/>
  <c r="N672" i="2" a="1"/>
  <c r="N672" i="2" s="1"/>
  <c r="N795" i="2" a="1"/>
  <c r="N795" i="2" s="1"/>
  <c r="N634" i="2" a="1"/>
  <c r="N634" i="2" s="1"/>
  <c r="R798" i="2" a="1"/>
  <c r="R798" i="2" s="1"/>
  <c r="N826" i="2" a="1"/>
  <c r="N826" i="2" s="1"/>
  <c r="R242" i="2" a="1"/>
  <c r="R242" i="2" s="1"/>
  <c r="R178" i="2" a="1"/>
  <c r="R178" i="2" s="1"/>
  <c r="R114" i="2" a="1"/>
  <c r="R114" i="2" s="1"/>
  <c r="R50" i="2" a="1"/>
  <c r="R50" i="2" s="1"/>
  <c r="R419" i="2" a="1"/>
  <c r="R419" i="2" s="1"/>
  <c r="R483" i="2" a="1"/>
  <c r="R483" i="2" s="1"/>
  <c r="R547" i="2" a="1"/>
  <c r="R547" i="2" s="1"/>
  <c r="N617" i="2" a="1"/>
  <c r="N617" i="2" s="1"/>
  <c r="N809" i="2" a="1"/>
  <c r="N809" i="2" s="1"/>
  <c r="N635" i="2" a="1"/>
  <c r="N635" i="2" s="1"/>
  <c r="R800" i="2" a="1"/>
  <c r="R800" i="2" s="1"/>
  <c r="N827" i="2" a="1"/>
  <c r="N827" i="2" s="1"/>
  <c r="R696" i="2" a="1"/>
  <c r="R696" i="2" s="1"/>
  <c r="R284" i="2" a="1"/>
  <c r="R284" i="2" s="1"/>
  <c r="R348" i="2" a="1"/>
  <c r="R348" i="2" s="1"/>
  <c r="R417" i="2" a="1"/>
  <c r="R417" i="2" s="1"/>
  <c r="R481" i="2" a="1"/>
  <c r="R481" i="2" s="1"/>
  <c r="R545" i="2" a="1"/>
  <c r="R545" i="2" s="1"/>
  <c r="N615" i="2" a="1"/>
  <c r="N615" i="2" s="1"/>
  <c r="R828" i="2" a="1"/>
  <c r="R828" i="2" s="1"/>
  <c r="N880" i="2" a="1"/>
  <c r="N880" i="2" s="1"/>
  <c r="R59" i="2" a="1"/>
  <c r="R59" i="2" s="1"/>
  <c r="R123" i="2" a="1"/>
  <c r="R123" i="2" s="1"/>
  <c r="R187" i="2" a="1"/>
  <c r="R187" i="2" s="1"/>
  <c r="R251" i="2" a="1"/>
  <c r="R251" i="2" s="1"/>
  <c r="R62" i="2" a="1"/>
  <c r="R62" i="2" s="1"/>
  <c r="R126" i="2" a="1"/>
  <c r="R126" i="2" s="1"/>
  <c r="R190" i="2" a="1"/>
  <c r="R190" i="2" s="1"/>
  <c r="R254" i="2" a="1"/>
  <c r="R254" i="2" s="1"/>
  <c r="N881" i="2" a="1"/>
  <c r="N881" i="2" s="1"/>
  <c r="R355" i="2" a="1"/>
  <c r="R355" i="2" s="1"/>
  <c r="R291" i="2" a="1"/>
  <c r="R291" i="2" s="1"/>
  <c r="R649" i="2" a="1"/>
  <c r="R649" i="2" s="1"/>
  <c r="R585" i="2" a="1"/>
  <c r="R585" i="2" s="1"/>
  <c r="R526" i="2" a="1"/>
  <c r="R526" i="2" s="1"/>
  <c r="R462" i="2" a="1"/>
  <c r="R462" i="2" s="1"/>
  <c r="R398" i="2" a="1"/>
  <c r="R398" i="2" s="1"/>
  <c r="R72" i="2" a="1"/>
  <c r="R72" i="2" s="1"/>
  <c r="R136" i="2" a="1"/>
  <c r="R136" i="2" s="1"/>
  <c r="R200" i="2" a="1"/>
  <c r="R200" i="2" s="1"/>
  <c r="R264" i="2" a="1"/>
  <c r="R264" i="2" s="1"/>
  <c r="R198" i="2" a="1"/>
  <c r="R198" i="2" s="1"/>
  <c r="R262" i="2" a="1"/>
  <c r="R262" i="2" s="1"/>
  <c r="R697" i="2" a="1"/>
  <c r="R697" i="2" s="1"/>
  <c r="N875" i="2" a="1"/>
  <c r="N875" i="2" s="1"/>
  <c r="R735" i="2" a="1"/>
  <c r="R735" i="2" s="1"/>
  <c r="R673" i="2" a="1"/>
  <c r="R673" i="2" s="1"/>
  <c r="R609" i="2" a="1"/>
  <c r="R609" i="2" s="1"/>
  <c r="N59" i="2" a="1"/>
  <c r="N59" i="2" s="1"/>
  <c r="N123" i="2" a="1"/>
  <c r="N123" i="2" s="1"/>
  <c r="N187" i="2" a="1"/>
  <c r="N187" i="2" s="1"/>
  <c r="N251" i="2" a="1"/>
  <c r="N251" i="2" s="1"/>
  <c r="R193" i="2" a="1"/>
  <c r="R193" i="2" s="1"/>
  <c r="R257" i="2" a="1"/>
  <c r="R257" i="2" s="1"/>
  <c r="N58" i="2" a="1"/>
  <c r="N58" i="2" s="1"/>
  <c r="N122" i="2" a="1"/>
  <c r="N122" i="2" s="1"/>
  <c r="N186" i="2" a="1"/>
  <c r="N186" i="2" s="1"/>
  <c r="N250" i="2" a="1"/>
  <c r="N250" i="2" s="1"/>
  <c r="N78" i="2" a="1"/>
  <c r="N78" i="2" s="1"/>
  <c r="N142" i="2" a="1"/>
  <c r="N142" i="2" s="1"/>
  <c r="N206" i="2" a="1"/>
  <c r="N206" i="2" s="1"/>
  <c r="R25" i="2" a="1"/>
  <c r="R25" i="2" s="1"/>
  <c r="R89" i="2" a="1"/>
  <c r="R89" i="2" s="1"/>
  <c r="R153" i="2" a="1"/>
  <c r="R153" i="2" s="1"/>
  <c r="R217" i="2" a="1"/>
  <c r="R217" i="2" s="1"/>
  <c r="N18" i="2" a="1"/>
  <c r="N18" i="2" s="1"/>
  <c r="N82" i="2" a="1"/>
  <c r="N82" i="2" s="1"/>
  <c r="N146" i="2" a="1"/>
  <c r="N146" i="2" s="1"/>
  <c r="N210" i="2" a="1"/>
  <c r="N210" i="2" s="1"/>
  <c r="R147" i="2" a="1"/>
  <c r="R147" i="2" s="1"/>
  <c r="N52" i="2" a="1"/>
  <c r="N52" i="2" s="1"/>
  <c r="N180" i="2" a="1"/>
  <c r="N180" i="2" s="1"/>
  <c r="N34" i="2" a="1"/>
  <c r="N34" i="2" s="1"/>
  <c r="N162" i="2" a="1"/>
  <c r="N162" i="2" s="1"/>
  <c r="R75" i="2" a="1"/>
  <c r="R75" i="2" s="1"/>
  <c r="R139" i="2" a="1"/>
  <c r="R139" i="2" s="1"/>
  <c r="R203" i="2" a="1"/>
  <c r="R203" i="2" s="1"/>
  <c r="R267" i="2" a="1"/>
  <c r="R267" i="2" s="1"/>
  <c r="R13" i="2" a="1"/>
  <c r="R13" i="2" s="1"/>
  <c r="N803" i="2" a="1"/>
  <c r="N803" i="2" s="1"/>
  <c r="R727" i="2" a="1"/>
  <c r="R727" i="2" s="1"/>
  <c r="R665" i="2" a="1"/>
  <c r="R665" i="2" s="1"/>
  <c r="R601" i="2" a="1"/>
  <c r="R601" i="2" s="1"/>
  <c r="R24" i="2" a="1"/>
  <c r="R24" i="2" s="1"/>
  <c r="R88" i="2" a="1"/>
  <c r="R88" i="2" s="1"/>
  <c r="R152" i="2" a="1"/>
  <c r="R152" i="2" s="1"/>
  <c r="R216" i="2" a="1"/>
  <c r="R216" i="2" s="1"/>
  <c r="R150" i="2" a="1"/>
  <c r="R150" i="2" s="1"/>
  <c r="R214" i="2" a="1"/>
  <c r="R214" i="2" s="1"/>
  <c r="R811" i="2" a="1"/>
  <c r="R811" i="2" s="1"/>
  <c r="R560" i="2" a="1"/>
  <c r="R560" i="2" s="1"/>
  <c r="R496" i="2" a="1"/>
  <c r="R496" i="2" s="1"/>
  <c r="R432" i="2" a="1"/>
  <c r="R432" i="2" s="1"/>
  <c r="R719" i="2" a="1"/>
  <c r="R719" i="2" s="1"/>
  <c r="R657" i="2" a="1"/>
  <c r="R657" i="2" s="1"/>
  <c r="R593" i="2" a="1"/>
  <c r="R593" i="2" s="1"/>
  <c r="N75" i="2" a="1"/>
  <c r="N75" i="2" s="1"/>
  <c r="N139" i="2" a="1"/>
  <c r="N139" i="2" s="1"/>
  <c r="N203" i="2" a="1"/>
  <c r="N203" i="2" s="1"/>
  <c r="N267" i="2" a="1"/>
  <c r="N267" i="2" s="1"/>
  <c r="N60" i="2" a="1"/>
  <c r="N60" i="2" s="1"/>
  <c r="N124" i="2" a="1"/>
  <c r="N124" i="2" s="1"/>
  <c r="N188" i="2" a="1"/>
  <c r="N188" i="2" s="1"/>
  <c r="N252" i="2" a="1"/>
  <c r="N252" i="2" s="1"/>
  <c r="N74" i="2" a="1"/>
  <c r="N74" i="2" s="1"/>
  <c r="N138" i="2" a="1"/>
  <c r="N138" i="2" s="1"/>
  <c r="N202" i="2" a="1"/>
  <c r="N202" i="2" s="1"/>
  <c r="N266" i="2" a="1"/>
  <c r="N266" i="2" s="1"/>
  <c r="N72" i="2" a="1"/>
  <c r="N72" i="2" s="1"/>
  <c r="N136" i="2" a="1"/>
  <c r="N136" i="2" s="1"/>
  <c r="N200" i="2" a="1"/>
  <c r="N200" i="2" s="1"/>
  <c r="N264" i="2" a="1"/>
  <c r="N264" i="2" s="1"/>
  <c r="N62" i="2" a="1"/>
  <c r="N62" i="2" s="1"/>
  <c r="N126" i="2" a="1"/>
  <c r="N126" i="2" s="1"/>
  <c r="R243" i="2" a="1"/>
  <c r="R243" i="2" s="1"/>
  <c r="R105" i="2" a="1"/>
  <c r="R105" i="2" s="1"/>
  <c r="R233" i="2" a="1"/>
  <c r="R233" i="2" s="1"/>
  <c r="N130" i="2" a="1"/>
  <c r="N130" i="2" s="1"/>
  <c r="N258" i="2" a="1"/>
  <c r="N258" i="2" s="1"/>
  <c r="N112" i="2" a="1"/>
  <c r="N112" i="2" s="1"/>
  <c r="N64" i="2" a="1"/>
  <c r="N64" i="2" s="1"/>
  <c r="N582" i="2" a="1"/>
  <c r="N582" i="2" s="1"/>
  <c r="R480" i="2" a="1"/>
  <c r="R480" i="2" s="1"/>
  <c r="N652" i="2" a="1"/>
  <c r="N652" i="2" s="1"/>
  <c r="R80" i="2" a="1"/>
  <c r="R80" i="2" s="1"/>
  <c r="R176" i="2" a="1"/>
  <c r="R176" i="2" s="1"/>
  <c r="N44" i="2" a="1"/>
  <c r="N44" i="2" s="1"/>
  <c r="N108" i="2" a="1"/>
  <c r="N108" i="2" s="1"/>
  <c r="N236" i="2" a="1"/>
  <c r="N236" i="2" s="1"/>
  <c r="N56" i="2" a="1"/>
  <c r="N56" i="2" s="1"/>
  <c r="N184" i="2" a="1"/>
  <c r="N184" i="2" s="1"/>
  <c r="R67" i="2" a="1"/>
  <c r="R67" i="2" s="1"/>
  <c r="R195" i="2" a="1"/>
  <c r="R195" i="2" s="1"/>
  <c r="N68" i="2" a="1"/>
  <c r="N68" i="2" s="1"/>
  <c r="N196" i="2" a="1"/>
  <c r="N196" i="2" s="1"/>
  <c r="N254" i="2" a="1"/>
  <c r="N254" i="2" s="1"/>
  <c r="R265" i="2" a="1"/>
  <c r="R265" i="2" s="1"/>
  <c r="N118" i="2" a="1"/>
  <c r="N118" i="2" s="1"/>
  <c r="N246" i="2" a="1"/>
  <c r="N246" i="2" s="1"/>
  <c r="N121" i="2" a="1"/>
  <c r="N121" i="2" s="1"/>
  <c r="N249" i="2" a="1"/>
  <c r="N249" i="2" s="1"/>
  <c r="N791" i="2" a="1"/>
  <c r="N791" i="2" s="1"/>
  <c r="R307" i="2" a="1"/>
  <c r="R307" i="2" s="1"/>
  <c r="R825" i="2" a="1"/>
  <c r="R825" i="2" s="1"/>
  <c r="R313" i="2" a="1"/>
  <c r="R313" i="2" s="1"/>
  <c r="N67" i="2" a="1"/>
  <c r="N67" i="2" s="1"/>
  <c r="N163" i="2" a="1"/>
  <c r="N163" i="2" s="1"/>
  <c r="N161" i="2" a="1"/>
  <c r="N161" i="2" s="1"/>
  <c r="N257" i="2" a="1"/>
  <c r="N257" i="2" s="1"/>
  <c r="N630" i="2" a="1"/>
  <c r="N630" i="2" s="1"/>
  <c r="R566" i="2" a="1"/>
  <c r="R566" i="2" s="1"/>
  <c r="R438" i="2" a="1"/>
  <c r="R438" i="2" s="1"/>
  <c r="R160" i="2" a="1"/>
  <c r="R160" i="2" s="1"/>
  <c r="R17" i="2" a="1"/>
  <c r="R17" i="2" s="1"/>
  <c r="R145" i="2" a="1"/>
  <c r="R145" i="2" s="1"/>
  <c r="R29" i="2" a="1"/>
  <c r="R29" i="2" s="1"/>
  <c r="R157" i="2" a="1"/>
  <c r="R157" i="2" s="1"/>
  <c r="R19" i="2" a="1"/>
  <c r="R19" i="2" s="1"/>
  <c r="N158" i="2" a="1"/>
  <c r="N158" i="2" s="1"/>
  <c r="R73" i="2" a="1"/>
  <c r="R73" i="2" s="1"/>
  <c r="N144" i="2" a="1"/>
  <c r="N144" i="2" s="1"/>
  <c r="N16" i="2" a="1"/>
  <c r="N16" i="2" s="1"/>
  <c r="N81" i="2" a="1"/>
  <c r="N81" i="2" s="1"/>
  <c r="N17" i="2" a="1"/>
  <c r="N17" i="2" s="1"/>
  <c r="R212" i="2" a="1"/>
  <c r="R212" i="2" s="1"/>
  <c r="R148" i="2" a="1"/>
  <c r="R148" i="2" s="1"/>
  <c r="R84" i="2" a="1"/>
  <c r="R84" i="2" s="1"/>
  <c r="R20" i="2" a="1"/>
  <c r="R20" i="2" s="1"/>
  <c r="R450" i="2" a="1"/>
  <c r="R450" i="2" s="1"/>
  <c r="R514" i="2" a="1"/>
  <c r="R514" i="2" s="1"/>
  <c r="N584" i="2" a="1"/>
  <c r="N584" i="2" s="1"/>
  <c r="N648" i="2" a="1"/>
  <c r="N648" i="2" s="1"/>
  <c r="R879" i="2" a="1"/>
  <c r="R879" i="2" s="1"/>
  <c r="R631" i="2" a="1"/>
  <c r="R631" i="2" s="1"/>
  <c r="R693" i="2" a="1"/>
  <c r="R693" i="2" s="1"/>
  <c r="N609" i="2" a="1"/>
  <c r="N609" i="2" s="1"/>
  <c r="N673" i="2" a="1"/>
  <c r="N673" i="2" s="1"/>
  <c r="N801" i="2" a="1"/>
  <c r="N801" i="2" s="1"/>
  <c r="R626" i="2" a="1"/>
  <c r="R626" i="2" s="1"/>
  <c r="R688" i="2" a="1"/>
  <c r="R688" i="2" s="1"/>
  <c r="R752" i="2" a="1"/>
  <c r="R752" i="2" s="1"/>
  <c r="R409" i="2" a="1"/>
  <c r="R409" i="2" s="1"/>
  <c r="R473" i="2" a="1"/>
  <c r="R473" i="2" s="1"/>
  <c r="R537" i="2" a="1"/>
  <c r="R537" i="2" s="1"/>
  <c r="N607" i="2" a="1"/>
  <c r="N607" i="2" s="1"/>
  <c r="N793" i="2" a="1"/>
  <c r="N793" i="2" s="1"/>
  <c r="R613" i="2" a="1"/>
  <c r="R613" i="2" s="1"/>
  <c r="R675" i="2" a="1"/>
  <c r="R675" i="2" s="1"/>
  <c r="R739" i="2" a="1"/>
  <c r="R739" i="2" s="1"/>
  <c r="N618" i="2" a="1"/>
  <c r="N618" i="2" s="1"/>
  <c r="N810" i="2" a="1"/>
  <c r="N810" i="2" s="1"/>
  <c r="N633" i="2" a="1"/>
  <c r="N633" i="2" s="1"/>
  <c r="N825" i="2" a="1"/>
  <c r="N825" i="2" s="1"/>
  <c r="R320" i="2" a="1"/>
  <c r="R320" i="2" s="1"/>
  <c r="R384" i="2" a="1"/>
  <c r="R384" i="2" s="1"/>
  <c r="N790" i="2" a="1"/>
  <c r="N790" i="2" s="1"/>
  <c r="N811" i="2" a="1"/>
  <c r="N811" i="2" s="1"/>
  <c r="N572" i="2" a="1"/>
  <c r="N572" i="2" s="1"/>
  <c r="N629" i="2" a="1"/>
  <c r="N629" i="2" s="1"/>
  <c r="N757" i="2" a="1"/>
  <c r="N757" i="2" s="1"/>
  <c r="N821" i="2" a="1"/>
  <c r="N821" i="2" s="1"/>
  <c r="N12" i="2" a="1"/>
  <c r="N12" i="2" s="1"/>
  <c r="R332" i="2" a="1"/>
  <c r="R332" i="2" s="1"/>
  <c r="N576" i="2" a="1"/>
  <c r="N576" i="2" s="1"/>
  <c r="N631" i="2" a="1"/>
  <c r="N631" i="2" s="1"/>
  <c r="N823" i="2" a="1"/>
  <c r="N823" i="2" s="1"/>
  <c r="R402" i="2" a="1"/>
  <c r="R402" i="2" s="1"/>
  <c r="R466" i="2" a="1"/>
  <c r="R466" i="2" s="1"/>
  <c r="R530" i="2" a="1"/>
  <c r="R530" i="2" s="1"/>
  <c r="R773" i="2" a="1"/>
  <c r="R773" i="2" s="1"/>
  <c r="N879" i="2" a="1"/>
  <c r="N879" i="2" s="1"/>
  <c r="R295" i="2" a="1"/>
  <c r="R295" i="2" s="1"/>
  <c r="R359" i="2" a="1"/>
  <c r="R359" i="2" s="1"/>
  <c r="N594" i="2" a="1"/>
  <c r="N594" i="2" s="1"/>
  <c r="N658" i="2" a="1"/>
  <c r="N658" i="2" s="1"/>
  <c r="R767" i="2" a="1"/>
  <c r="R767" i="2" s="1"/>
  <c r="R839" i="2" a="1"/>
  <c r="R839" i="2" s="1"/>
  <c r="N625" i="2" a="1"/>
  <c r="N625" i="2" s="1"/>
  <c r="N843" i="2" a="1"/>
  <c r="N843" i="2" s="1"/>
  <c r="R573" i="2" a="1"/>
  <c r="R573" i="2" s="1"/>
  <c r="R775" i="2" a="1"/>
  <c r="R775" i="2" s="1"/>
  <c r="N221" i="2" a="1"/>
  <c r="N221" i="2" s="1"/>
  <c r="N157" i="2" a="1"/>
  <c r="N157" i="2" s="1"/>
  <c r="N93" i="2" a="1"/>
  <c r="N93" i="2" s="1"/>
  <c r="N29" i="2" a="1"/>
  <c r="N29" i="2" s="1"/>
  <c r="N581" i="2" a="1"/>
  <c r="N581" i="2" s="1"/>
  <c r="N645" i="2" a="1"/>
  <c r="N645" i="2" s="1"/>
  <c r="R698" i="2" a="1"/>
  <c r="R698" i="2" s="1"/>
  <c r="N192" i="2" a="1"/>
  <c r="N192" i="2" s="1"/>
  <c r="N256" i="2" a="1"/>
  <c r="N256" i="2" s="1"/>
  <c r="N70" i="2" a="1"/>
  <c r="N70" i="2" s="1"/>
  <c r="N134" i="2" a="1"/>
  <c r="N134" i="2" s="1"/>
  <c r="N198" i="2" a="1"/>
  <c r="N198" i="2" s="1"/>
  <c r="N262" i="2" a="1"/>
  <c r="N262" i="2" s="1"/>
  <c r="N73" i="2" a="1"/>
  <c r="N7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<sst xmlns="http://schemas.openxmlformats.org/spreadsheetml/2006/main" count="898" uniqueCount="887">
  <si>
    <t>يؤنا رشدي ميلاد يوسف</t>
  </si>
  <si>
    <t>يوسف محمود يونس عبدالعزيز محمد</t>
  </si>
  <si>
    <t>يوسف محمود عطيه محمد</t>
  </si>
  <si>
    <t>يوسف محمود جمال يحي</t>
  </si>
  <si>
    <t>يوسف محمد محفوظ مجاهد</t>
  </si>
  <si>
    <t>يوسف محمد عبد الرحيم فهمى</t>
  </si>
  <si>
    <t>يوسف محمد شعبان منصور</t>
  </si>
  <si>
    <t>يوسف محمد احمد مدبولي</t>
  </si>
  <si>
    <t>يوسف كرم وهيب تامر</t>
  </si>
  <si>
    <t>يوسف فرغلى محمد عاطف</t>
  </si>
  <si>
    <t>يوسف عمر فتحى زكى</t>
  </si>
  <si>
    <t>يوسف عصام الدين علي احمد عبد اللاه</t>
  </si>
  <si>
    <t>يوسف رافت علي عبد العال</t>
  </si>
  <si>
    <t>يوسف خالد يوسف محمد</t>
  </si>
  <si>
    <t>يوسف ايمن حسن محمود</t>
  </si>
  <si>
    <t>يوسف أحمد مصطفي محمد محمد نور</t>
  </si>
  <si>
    <t>يوسف أحمد عبده محمد</t>
  </si>
  <si>
    <t>يوسف احمد عبد الرحيم محمد</t>
  </si>
  <si>
    <t>يوسف احمد خلف مشرف</t>
  </si>
  <si>
    <t>يوسف احمد ابراهيم محمد</t>
  </si>
  <si>
    <t>يوستينا رومانى سامى نعيم حبيب</t>
  </si>
  <si>
    <t>يوستينا رافت رشاد حلمي</t>
  </si>
  <si>
    <t>يوساب مايكل ماهر حسنى</t>
  </si>
  <si>
    <t>يمنى محمد عادل حسين</t>
  </si>
  <si>
    <t>يمنى ابوالقاسم الصاوى محمد عباس</t>
  </si>
  <si>
    <t>يسي ايليا عطية ابراهيم</t>
  </si>
  <si>
    <t>يسر مصطفي محمد نجيب احمد السيد</t>
  </si>
  <si>
    <t>يسر محمد عادل حسين</t>
  </si>
  <si>
    <t>يسر محمد صالح السيد</t>
  </si>
  <si>
    <t>يسر محمد خلف محمد</t>
  </si>
  <si>
    <t>يسر شريف عشري العارف احمد</t>
  </si>
  <si>
    <t>يسر حراز عاطف مكحمد حراز</t>
  </si>
  <si>
    <t>يسر احمد علي زكي</t>
  </si>
  <si>
    <t>يحيي محمد جمال علي</t>
  </si>
  <si>
    <t>يحيى مؤمن يحى محمد</t>
  </si>
  <si>
    <t>يحيى احمد مختار عبدالعال</t>
  </si>
  <si>
    <t>يحي مصطفي محمد بخيت</t>
  </si>
  <si>
    <t>يحى احمد عادل محمد</t>
  </si>
  <si>
    <t>ياسين ياسر السيد احمد</t>
  </si>
  <si>
    <t>ياسين محمود عطا عبد الله</t>
  </si>
  <si>
    <t>ياسين محمد صلاح محمد</t>
  </si>
  <si>
    <t>ياسين محمد احمد هريدى ابوزيد</t>
  </si>
  <si>
    <t>ياسين محمد احمد عطيه</t>
  </si>
  <si>
    <t>ياسين علاء على محمود قبيصى</t>
  </si>
  <si>
    <t>ياسين أحمد محمد فتحي</t>
  </si>
  <si>
    <t>ياسين احمد سيد احمد سيد</t>
  </si>
  <si>
    <t>ياسين احمد رشاد عبد الرحيم</t>
  </si>
  <si>
    <t>ياسمين على محمد احمد حسين</t>
  </si>
  <si>
    <t>ياسمين السيد ابوالفضل محمد</t>
  </si>
  <si>
    <t>وعد محمد سعد الدين السيد</t>
  </si>
  <si>
    <t>وعد اسامه البدري احمد</t>
  </si>
  <si>
    <t>هيلانه صابر عياد حلقه اسطفانوس</t>
  </si>
  <si>
    <t>هيام رمضان مصطفي مجاهد</t>
  </si>
  <si>
    <t>هيا هشام سعد محمد</t>
  </si>
  <si>
    <t>هنا محمود سعد محمد</t>
  </si>
  <si>
    <t>هنا محمود جمال عبدالفتاح</t>
  </si>
  <si>
    <t>هنا محمد شحاته خليفه محمود</t>
  </si>
  <si>
    <t>هنا محمد ربيع احمد</t>
  </si>
  <si>
    <t>هنا محمد احمد رضوان</t>
  </si>
  <si>
    <t>هنا عمادالدين احمد محمد</t>
  </si>
  <si>
    <t>هنا عبدالحميد احمد عبدالنعيم احمد</t>
  </si>
  <si>
    <t>هنا حسن البدري عبدالموجود</t>
  </si>
  <si>
    <t>هنا الحسن احمد عبد العظيم</t>
  </si>
  <si>
    <t>هنا اشرف عبدالله احمد</t>
  </si>
  <si>
    <t>همس ياسر محمود السيد</t>
  </si>
  <si>
    <t>همس كريم محمد عاطف</t>
  </si>
  <si>
    <t>همس حسام حسن مختار</t>
  </si>
  <si>
    <t>هلا عبدالرحمن جادالكريم عبدالرحمن</t>
  </si>
  <si>
    <t>هشام احمد عبداللاه عبداللطيف</t>
  </si>
  <si>
    <t>هدى عبدالرحمن مهران احمد عابد</t>
  </si>
  <si>
    <t>هايدي عبده محمدين عبده</t>
  </si>
  <si>
    <t>هاجر أحمد خليفة عبد اللطيف</t>
  </si>
  <si>
    <t>نورهان ناصر رشاد محمد</t>
  </si>
  <si>
    <t>نورهان احمد محمد محمد</t>
  </si>
  <si>
    <t>نوران وائل بخيت محمد عبدالموجود</t>
  </si>
  <si>
    <t>نور احمد مصطفي محمد محمد نور</t>
  </si>
  <si>
    <t>نغم محمود رمضان مصطفى</t>
  </si>
  <si>
    <t>نادين أحمد إسماعيل علي</t>
  </si>
  <si>
    <t>مينا مؤمن موسى امين</t>
  </si>
  <si>
    <t>مينا عماد حمام عازر عبد الملاك</t>
  </si>
  <si>
    <t>مينا ايمن منير سامى</t>
  </si>
  <si>
    <t>ميليسا هاني كمال كامل</t>
  </si>
  <si>
    <t>ميسم مصعب عبد العزيز سعد</t>
  </si>
  <si>
    <t>ميرولا جرجس ناجى متى</t>
  </si>
  <si>
    <t>ميرنا حماده محمد عطيه</t>
  </si>
  <si>
    <t>ميرا ثروت سعد رزق الله</t>
  </si>
  <si>
    <t>ميار محمود ابراهيم علي</t>
  </si>
  <si>
    <t>ميار عمر صلاح الدين</t>
  </si>
  <si>
    <t>مياده محمد جمال عبدالناصر محمد</t>
  </si>
  <si>
    <t>مياده احمد شعبان قبيصى</t>
  </si>
  <si>
    <t>مى محمد سليمان على</t>
  </si>
  <si>
    <t>مؤيد محمود عباس السيد</t>
  </si>
  <si>
    <t>مؤيد محمد علي عبد العال</t>
  </si>
  <si>
    <t>مؤمن جابر عبد الموجود عبد اللاه</t>
  </si>
  <si>
    <t>موده زكريا محمد احمد</t>
  </si>
  <si>
    <t>مهند كريم احمد محمد محمد</t>
  </si>
  <si>
    <t>مهرائيل وائل عطا كمال</t>
  </si>
  <si>
    <t>مهرائيل كرم رياض بساده</t>
  </si>
  <si>
    <t>مهرائيل جرجس فتحى توماس</t>
  </si>
  <si>
    <t>مهاب مؤمن عثمان قاسم محمد</t>
  </si>
  <si>
    <t>مهاب محمد على حسين</t>
  </si>
  <si>
    <t>مهاب محمد سامي عبد الراضي</t>
  </si>
  <si>
    <t>مهاب محمد السيد مصطفى</t>
  </si>
  <si>
    <t>منيرام محمود محمد احمد</t>
  </si>
  <si>
    <t>منه عبد الحميد مصطفي احمد</t>
  </si>
  <si>
    <t>منصور أحمد علي محمد</t>
  </si>
  <si>
    <t>منذر عرفه الوردانى السيد</t>
  </si>
  <si>
    <t>منة مصطفى عاطف السيد</t>
  </si>
  <si>
    <t>منة الله مختار محمود محمد</t>
  </si>
  <si>
    <t>ملوك محمد خليفه احمد</t>
  </si>
  <si>
    <t>ملك وليد علي عبد اللاه</t>
  </si>
  <si>
    <t>ملك هشام صالح السيد بخيت</t>
  </si>
  <si>
    <t>ملك ممدوح عبدالعال شحاته</t>
  </si>
  <si>
    <t>ملك مصطفى محمد محمد</t>
  </si>
  <si>
    <t>ملك مصطفى توفيق بخيت</t>
  </si>
  <si>
    <t>ملك محمد حسن احمد محمد</t>
  </si>
  <si>
    <t>ملك عمرو محمد عبد الكريم</t>
  </si>
  <si>
    <t>ملك عمرو إبراهيم محمد</t>
  </si>
  <si>
    <t>ملك سامح حسين هلال</t>
  </si>
  <si>
    <t>ملك البدرى صابر ابو ربى عبد العال</t>
  </si>
  <si>
    <t>ملك اشرف فرغلى محمود</t>
  </si>
  <si>
    <t>ملك اشرف ابو دهب كامل</t>
  </si>
  <si>
    <t>ملك احمد فؤاد محمد</t>
  </si>
  <si>
    <t>مكه محمد نور محمد</t>
  </si>
  <si>
    <t>مكه علي فتحى علي</t>
  </si>
  <si>
    <t>مكة محمد عادل ابو الفضل</t>
  </si>
  <si>
    <t>مكة محمد رمضان السيد</t>
  </si>
  <si>
    <t>مكاريوس مايكل عزت هنرى</t>
  </si>
  <si>
    <t>مكارى عماد ميلاد سيدهم</t>
  </si>
  <si>
    <t>مقار جرجس خير رزق</t>
  </si>
  <si>
    <t>معاذ محمد رمضان محمد</t>
  </si>
  <si>
    <t>معاذ علاء محمد على</t>
  </si>
  <si>
    <t>معاذ عصام محمد رياض محمد درويس</t>
  </si>
  <si>
    <t>معاذ رشاد عبد الناصر احمد</t>
  </si>
  <si>
    <t>معاذ رائد عبد الفتاح عبد الغني</t>
  </si>
  <si>
    <t>معاذ بخيت قبيصي مغربي</t>
  </si>
  <si>
    <t>معاذ ايمن محمد عبد الرحيم</t>
  </si>
  <si>
    <t>معاذ السيد علي محمد</t>
  </si>
  <si>
    <t>معاذ ابراهيم السيد عبداللاه</t>
  </si>
  <si>
    <t>مصطفي ياسر فاروق عبد الحليم</t>
  </si>
  <si>
    <t>مصطفي محمود السيد علي</t>
  </si>
  <si>
    <t>مصطفي محمد علم الدين قناوي</t>
  </si>
  <si>
    <t>مصطفي عمرو عبد العال صالح</t>
  </si>
  <si>
    <t>مصطفي شريف حنفي محمود</t>
  </si>
  <si>
    <t>مصطفي رمضان مصطفي مجاهد</t>
  </si>
  <si>
    <t>مصطفي احمد خلف محمد</t>
  </si>
  <si>
    <t>مصطفى هيثم مصطفى محمد</t>
  </si>
  <si>
    <t>مصطفى محمود السيد أحمد</t>
  </si>
  <si>
    <t>مصطفى محمد اسماعيل محمد</t>
  </si>
  <si>
    <t>مصطفى محمد احمد محمد اسماعيل</t>
  </si>
  <si>
    <t>مصطفى عمرو مصطفى عبدالعال</t>
  </si>
  <si>
    <t>مصطفى بخيت خلف محمد سيد</t>
  </si>
  <si>
    <t>مصطفى احمد محمد احمد</t>
  </si>
  <si>
    <t>مصطفى احمد صلاح عاطف السيد</t>
  </si>
  <si>
    <t>مصطفى احمد حسن فرغلي</t>
  </si>
  <si>
    <t>مسلم محمد ناصر محمد سيد</t>
  </si>
  <si>
    <t>مريم هاني ظريف دوس</t>
  </si>
  <si>
    <t>مريم هانى عيسى حليم</t>
  </si>
  <si>
    <t>مريم مروان محمد عبد الكريم</t>
  </si>
  <si>
    <t>مريم محمد منصور عبدالنبي</t>
  </si>
  <si>
    <t>مريم محمد علي قناوي</t>
  </si>
  <si>
    <t>مريم محمد ضاحي عبدالرؤف</t>
  </si>
  <si>
    <t>مريم محمد جمال سيد</t>
  </si>
  <si>
    <t>مريم محسن حسين حسن</t>
  </si>
  <si>
    <t>مريم مايكل رشدى حليم</t>
  </si>
  <si>
    <t>مريم كريم مختار حسين</t>
  </si>
  <si>
    <t>مريم عمر فتحي سالم</t>
  </si>
  <si>
    <t>مريم سامح يعقوب جبره</t>
  </si>
  <si>
    <t>مريم رؤف حبيب عبد الشهيد</t>
  </si>
  <si>
    <t>مريم رءوف بولس سمعان</t>
  </si>
  <si>
    <t>مريم خالد زكريا احمد حسن</t>
  </si>
  <si>
    <t>مريم حسين احمد حسين</t>
  </si>
  <si>
    <t>مريم بخيت خلف محمد</t>
  </si>
  <si>
    <t>مريم ايمن عبد السيد محمد رضوان</t>
  </si>
  <si>
    <t>مريم ايمن ابو النجا محمد</t>
  </si>
  <si>
    <t>مريم اسامه امين كمال الدين</t>
  </si>
  <si>
    <t>مريم احمد محمد عبدالفتاح</t>
  </si>
  <si>
    <t>مريم احمد عطيا حمدي</t>
  </si>
  <si>
    <t>مريم احمد عبد الرسول السيد</t>
  </si>
  <si>
    <t>مريم احمد رمضان احمد عواجه</t>
  </si>
  <si>
    <t>مروان محمود على ابراهيم</t>
  </si>
  <si>
    <t>مروان عادل محمد عبد العال</t>
  </si>
  <si>
    <t>مرام محمود ابراهيم بدوي</t>
  </si>
  <si>
    <t>مدثر محمد مصطفى محمد محمد مصطفى محمد نور</t>
  </si>
  <si>
    <t>محمود مصطفى محمود عبداللاه</t>
  </si>
  <si>
    <t>محمود محمد محمود هاشم</t>
  </si>
  <si>
    <t>محمود محمد محمود علي</t>
  </si>
  <si>
    <t>محمود محمد محمود عبدالرؤف</t>
  </si>
  <si>
    <t>محمود محمد محمود رزق</t>
  </si>
  <si>
    <t>محمود محمد غريب قاسم</t>
  </si>
  <si>
    <t>محمود محمد علي سيد</t>
  </si>
  <si>
    <t>محمود محمد صابر محمد</t>
  </si>
  <si>
    <t>محمود كريم خالد محمود السيد</t>
  </si>
  <si>
    <t>محمود عمرو سعد عبدالعظيم</t>
  </si>
  <si>
    <t>محمود عبدالغفور ابوالحجاج محمود عبداللاه</t>
  </si>
  <si>
    <t>محمود دسوقى محمود رفاعه</t>
  </si>
  <si>
    <t>محمود جمال رمضان هريدي</t>
  </si>
  <si>
    <t>محمود السيد محمود عبد الموجود</t>
  </si>
  <si>
    <t>محمود السيد محمد احمد</t>
  </si>
  <si>
    <t>محمود اسماعيل محمود محمد اسماعيل</t>
  </si>
  <si>
    <t>محمود أحمد مصطفى أحمد</t>
  </si>
  <si>
    <t>محمود احمد محمود عبد الغني</t>
  </si>
  <si>
    <t>محمود احمد محمود شعيب عبدالرؤف</t>
  </si>
  <si>
    <t>محمد ياسر محمد احمد</t>
  </si>
  <si>
    <t>محمد وائل عبداللطيف قاسم</t>
  </si>
  <si>
    <t>محمد هيثم عبداللطيف محمد</t>
  </si>
  <si>
    <t>محمد منصور احمد عبدالعزيز منصور</t>
  </si>
  <si>
    <t>محمد معتمد البدري ابراهيم</t>
  </si>
  <si>
    <t>محمد مصطفي عشري محمد</t>
  </si>
  <si>
    <t>محمد مصطفى سيد محمود</t>
  </si>
  <si>
    <t>محمد محمود مصطفي عبد الحميد</t>
  </si>
  <si>
    <t>محمد محمود محمد عادل</t>
  </si>
  <si>
    <t>محمد محمود محمد الشاذلي</t>
  </si>
  <si>
    <t>محمد محمود رجب نصر</t>
  </si>
  <si>
    <t>محمد محمود حسن فرغلي</t>
  </si>
  <si>
    <t>محمد محمود أحمد محمد</t>
  </si>
  <si>
    <t>محمد كريم محمد على محمد</t>
  </si>
  <si>
    <t>محمد فكري محمد السيد</t>
  </si>
  <si>
    <t>محمد عمرو محمد عبدالحفيظ</t>
  </si>
  <si>
    <t>محمد عمر عبد الرحيم محمد</t>
  </si>
  <si>
    <t>محمد علي محمود علي</t>
  </si>
  <si>
    <t>محمد علي احمد حامد</t>
  </si>
  <si>
    <t>محمد على محمد السيد قبيصى</t>
  </si>
  <si>
    <t>محمد على احمد بهنس</t>
  </si>
  <si>
    <t>محمد علاء السيد عبد الباسط</t>
  </si>
  <si>
    <t>محمد علاء احمد السيد</t>
  </si>
  <si>
    <t>محمد عصام احمد محمد</t>
  </si>
  <si>
    <t>محمد عبدالرحمن محمد عبداللاه محمد</t>
  </si>
  <si>
    <t>محمد عبدالرحمن احمد همام</t>
  </si>
  <si>
    <t>محمد عاطف حمدان حداد</t>
  </si>
  <si>
    <t>محمد عادل محمود زيد</t>
  </si>
  <si>
    <t>محمد طاهر احمد محمد</t>
  </si>
  <si>
    <t>محمد صابر محروس علي</t>
  </si>
  <si>
    <t>محمد شريف محمد حسن</t>
  </si>
  <si>
    <t>محمد شحاته محمد محمد</t>
  </si>
  <si>
    <t>محمد شحاته السيد على</t>
  </si>
  <si>
    <t>محمد سيف الدين رمضان بدرى</t>
  </si>
  <si>
    <t>محمد سلطان احمد محمد</t>
  </si>
  <si>
    <t>محمد زكريا محمد احمد</t>
  </si>
  <si>
    <t>محمد رمضان محمد شعبان</t>
  </si>
  <si>
    <t>محمد رمضان احمد عبدالعظيم</t>
  </si>
  <si>
    <t>محمد حسين احمد حسين</t>
  </si>
  <si>
    <t>محمد حاتم عبد الستار الراوي</t>
  </si>
  <si>
    <t>محمد جمال احمد محمد</t>
  </si>
  <si>
    <t>محمد جلال عبدالصادق الضمراني</t>
  </si>
  <si>
    <t>محمد ايمن محمود جابر</t>
  </si>
  <si>
    <t>محمد العتيق خلف مشرف</t>
  </si>
  <si>
    <t>محمد السيد مختار عاطف</t>
  </si>
  <si>
    <t>محمد السيد جمعه محمد</t>
  </si>
  <si>
    <t>محمد الحسن نجاح محمد</t>
  </si>
  <si>
    <t>محمد اشرف محمد احمد</t>
  </si>
  <si>
    <t>محمد اسماعيل عبدالحميد السيد</t>
  </si>
  <si>
    <t>محمد احمد محمود احمد</t>
  </si>
  <si>
    <t>محمد احمد محمدين السيد</t>
  </si>
  <si>
    <t>محمد احمد محمد عطيه</t>
  </si>
  <si>
    <t>محمد أحمد محمد عبد الرحمن</t>
  </si>
  <si>
    <t>محمد احمد محمد عبد الرحمن</t>
  </si>
  <si>
    <t>محمد احمد محمد احمد عيسى</t>
  </si>
  <si>
    <t>محمد احمد فيصل محمد عبدالرحيم</t>
  </si>
  <si>
    <t>محمد احمد عبدالحفيظ محمود</t>
  </si>
  <si>
    <t>محمد احمد عاطف محمد</t>
  </si>
  <si>
    <t>محمد احمد جمال السيد</t>
  </si>
  <si>
    <t>محمد احمد بدوى السيد علام</t>
  </si>
  <si>
    <t>محمد احمد اسعد جمعه</t>
  </si>
  <si>
    <t>محمد ابو النجا محمد احمد</t>
  </si>
  <si>
    <t>مايفن مايكل طلعت خلف</t>
  </si>
  <si>
    <t>مايفن ايمن عياد صبحى</t>
  </si>
  <si>
    <t>مانويل امجد رمسيس لبيب</t>
  </si>
  <si>
    <t>مالك وليد بخيت محمد</t>
  </si>
  <si>
    <t>مالك منصور قناوى احمد</t>
  </si>
  <si>
    <t>مالك محمود على عبد العال</t>
  </si>
  <si>
    <t>مالك محمد مرتضي خميس</t>
  </si>
  <si>
    <t>مالك محمد كمال علي</t>
  </si>
  <si>
    <t>مالك محمد صلاح عاطف</t>
  </si>
  <si>
    <t>مالك فتحى يوسف توفيق</t>
  </si>
  <si>
    <t>مالك علاء خليفة سعد الله خليفة</t>
  </si>
  <si>
    <t>مالك عبدالرحمن رمضان عبدالجابر</t>
  </si>
  <si>
    <t>مالك طاهر محمد محمود</t>
  </si>
  <si>
    <t>مالك احمد مصطفى محمد</t>
  </si>
  <si>
    <t>مالك احمد اسعد ابو ضيف القليوبى</t>
  </si>
  <si>
    <t>مالك أبوالقاسم العارف محمد</t>
  </si>
  <si>
    <t>مازن على محمد محمد حسن</t>
  </si>
  <si>
    <t>مازن صلاح الدين السيد عبد اللطيف احمد</t>
  </si>
  <si>
    <t>مارينا رامز فريد قرياقص</t>
  </si>
  <si>
    <t>مارين مايكل اسحاق يوسف</t>
  </si>
  <si>
    <t>ماريز ايمن فتحي عبده</t>
  </si>
  <si>
    <t>ماريا رائد رياض كامل</t>
  </si>
  <si>
    <t>مارونيا منصور قاعود منصور</t>
  </si>
  <si>
    <t>مارول مينا اشرف نعمه الله</t>
  </si>
  <si>
    <t>ماروسكا نادر وجيه وليم لبيب</t>
  </si>
  <si>
    <t>ماروسكا مينا كمال كامل</t>
  </si>
  <si>
    <t>ماروسكا اميل رمزي صبحي</t>
  </si>
  <si>
    <t>مارك سامح عطف الله صليب</t>
  </si>
  <si>
    <t>مارك امجد رمسيس لبيب</t>
  </si>
  <si>
    <t>مارفى جرجس طلعت اسكندر</t>
  </si>
  <si>
    <t>مارفنيا باسم ناصر مغيره</t>
  </si>
  <si>
    <t>مارفل صابر صلاح سعيد سعد</t>
  </si>
  <si>
    <t>مارسلينو مايكل اسحاق يوسف</t>
  </si>
  <si>
    <t>مارسلينو زكريا مكين فخري</t>
  </si>
  <si>
    <t>مارتن ممدوح كمال فرج الله</t>
  </si>
  <si>
    <t>ليمار محمود احمد زكي</t>
  </si>
  <si>
    <t>ليليان محمود كمال احمد محمد</t>
  </si>
  <si>
    <t>ليان محمود سيد محمود</t>
  </si>
  <si>
    <t>لوسيندا بطرس شكرى عزيز</t>
  </si>
  <si>
    <t>لوسين محمود على مصطفى محمد</t>
  </si>
  <si>
    <t>لوجيني هاني ثابت علي</t>
  </si>
  <si>
    <t>لوجينا محمد احمد مدبولي</t>
  </si>
  <si>
    <t>لوجينا احمد محمد رفاعي</t>
  </si>
  <si>
    <t>لوجين محمود محمد محمود</t>
  </si>
  <si>
    <t>لوجين محمود قناوي عبد الرحيم</t>
  </si>
  <si>
    <t>لوجى احمد صلاح حسين</t>
  </si>
  <si>
    <t>لميس محمد جمال عبداللطيف</t>
  </si>
  <si>
    <t>لمى عبد الغنى البدرى عبد الغنى حسن</t>
  </si>
  <si>
    <t>لمى احمد محمد عبد العال</t>
  </si>
  <si>
    <t>لمار مصطفى محمود عبدالعزيز</t>
  </si>
  <si>
    <t>لمار خالد جمال احمد</t>
  </si>
  <si>
    <t>لمار حسام حسن مختار</t>
  </si>
  <si>
    <t>لمار السيد محمد محمود</t>
  </si>
  <si>
    <t>لمار احمد حامد محمود</t>
  </si>
  <si>
    <t>لانا محمد علي سيد</t>
  </si>
  <si>
    <t>لانا حاتم محمد ناصر</t>
  </si>
  <si>
    <t>لامار مصطفى جمال عبدالفتاح</t>
  </si>
  <si>
    <t>لافينا مايكل سمير جبره</t>
  </si>
  <si>
    <t>لاررين احمد كمال عبده</t>
  </si>
  <si>
    <t>كيرياكوس هانى ماهر فخرى</t>
  </si>
  <si>
    <t>كيرياكوس عزت هرمينا لحظى</t>
  </si>
  <si>
    <t>كيرياكوس سامح فوزي زكي</t>
  </si>
  <si>
    <t>كيريا اسامه جرجس نعيم</t>
  </si>
  <si>
    <t>كيروس مينا مجدي ثابت</t>
  </si>
  <si>
    <t>كيرمينا كيرلس بدوانى عبد الشهيد</t>
  </si>
  <si>
    <t>كيرلس وليد وليم صبحي</t>
  </si>
  <si>
    <t>كيرلس وجيه بخيت كامل بدروس</t>
  </si>
  <si>
    <t>كيرلس ممدوح غطاس عزيز</t>
  </si>
  <si>
    <t>كيرلس كرم سمعان كامل</t>
  </si>
  <si>
    <t>كيرلس فايز رزق الله قدوس</t>
  </si>
  <si>
    <t>كيرلس عماد حمام عبد الملاك</t>
  </si>
  <si>
    <t>كيرلس سمير عبده خليل عبده</t>
  </si>
  <si>
    <t>كيرلس رامز تروت نعيم</t>
  </si>
  <si>
    <t>كيرلس بيتر روفائيل عطيه</t>
  </si>
  <si>
    <t>كنزي عادل حسين احمد</t>
  </si>
  <si>
    <t>كنزى نور الدين خليفه محمد عبد الله</t>
  </si>
  <si>
    <t>كنزى أحمد عثمان قاسم</t>
  </si>
  <si>
    <t>كمال محمود عبد المنعم عبد الرؤوف</t>
  </si>
  <si>
    <t>كريم محمود عبد الحليم محمد</t>
  </si>
  <si>
    <t>كريم احمد صابر ايمام</t>
  </si>
  <si>
    <t>كرياكوس ملاك حلمى عزيز</t>
  </si>
  <si>
    <t>كرياكوس رأفت رمسيس بشاى</t>
  </si>
  <si>
    <t>كرياكوس خلف حليم كلام</t>
  </si>
  <si>
    <t>كرمه مايكل كمال عزيز</t>
  </si>
  <si>
    <t>كاظم محمد السيد على</t>
  </si>
  <si>
    <t>كاظم عبد الرحيم عبد الرؤف ابراهيم</t>
  </si>
  <si>
    <t>كارمن محمد جمعه محمد</t>
  </si>
  <si>
    <t>كارما محمود محمد السيد</t>
  </si>
  <si>
    <t>كارما احمد اسماعيل عبد العال</t>
  </si>
  <si>
    <t>كاراس ناجي يوسف عادل</t>
  </si>
  <si>
    <t>كاراس مينا ماهر اسعد</t>
  </si>
  <si>
    <t>كاراس مينا فاروق توفيق</t>
  </si>
  <si>
    <t>كاراس مينا طلعت ميلاد</t>
  </si>
  <si>
    <t>كاراس مينا طلعت قرياقص</t>
  </si>
  <si>
    <t>كاراس ملاك حلمى عزيز</t>
  </si>
  <si>
    <t>كاراس مجدي ميخائيل زكي</t>
  </si>
  <si>
    <t>كاراس ماجد فتحى حزين</t>
  </si>
  <si>
    <t>كاراس كرم فكتور جندى سوس</t>
  </si>
  <si>
    <t>كاراس كرم صابر زكي</t>
  </si>
  <si>
    <t>كاراس كرم رياض بساده</t>
  </si>
  <si>
    <t>كاراس عز حلمى اخنوخ توما</t>
  </si>
  <si>
    <t>كاراس عاصم عبده داود</t>
  </si>
  <si>
    <t>كاراس صابر واقيم حبيب عطالله</t>
  </si>
  <si>
    <t>كاراس رافت مسعد عزيز</t>
  </si>
  <si>
    <t>كاراس جورج فتحى ايوب</t>
  </si>
  <si>
    <t>كاراس بيشوى موسى فرج الله</t>
  </si>
  <si>
    <t>كادى محمد عبد الفتاح محمد</t>
  </si>
  <si>
    <t>فيولا رومانى خلف لطفى</t>
  </si>
  <si>
    <t>فيلومينا وجيه زكى شاكر</t>
  </si>
  <si>
    <t>فيلومينا مينا توما فتحي</t>
  </si>
  <si>
    <t>فيلومينا رفعت فتحي نصري</t>
  </si>
  <si>
    <t>فيرينا رمزي ابراهيم سعيد</t>
  </si>
  <si>
    <t>فيروز احمد مصطفى عبد الحميد عبد الله</t>
  </si>
  <si>
    <t>فهد احمد ابو ضيف محمد</t>
  </si>
  <si>
    <t>فريده محمود محمد نجيب احمد السيد</t>
  </si>
  <si>
    <t>فريده محمد مختار عبد العال</t>
  </si>
  <si>
    <t>فريده محمد فتحي عبدالحميد</t>
  </si>
  <si>
    <t>فريده محمد احمد حمدون</t>
  </si>
  <si>
    <t>فريده علاء جابر السيد</t>
  </si>
  <si>
    <t>فريده صلاح علاء الدين الشريف</t>
  </si>
  <si>
    <t>فريده شريف احمد محمود</t>
  </si>
  <si>
    <t>فريده احمد محمد عطيه</t>
  </si>
  <si>
    <t>فريده احمد على عبد العزيز</t>
  </si>
  <si>
    <t>فريدة الشاذلى محمد سعد</t>
  </si>
  <si>
    <t>فريحة محمد جمعة ضاحي</t>
  </si>
  <si>
    <t>فاطمه هيثم كريم محمد علام</t>
  </si>
  <si>
    <t>فاطمه محمد يوسف احمد</t>
  </si>
  <si>
    <t>فاطمه عبد الواحد ابراهيم عبد الراضي</t>
  </si>
  <si>
    <t>فاطمه الشريف محمد محمود</t>
  </si>
  <si>
    <t>فاطمه احمد مصطفى عبد الحميد عبد الله</t>
  </si>
  <si>
    <t>فاطمه احمد احمد عبدالسلام ابراهيم</t>
  </si>
  <si>
    <t>فاطمة احمد السيد عبد الحميد</t>
  </si>
  <si>
    <t>فاروق محمد فاروق عبداللطيف محمد</t>
  </si>
  <si>
    <t>فارس محمد ابو الحسن عبد العال</t>
  </si>
  <si>
    <t>فارس خالد صالح محمد</t>
  </si>
  <si>
    <t>فارس جرجس عياد جرجس</t>
  </si>
  <si>
    <t>فادى نبيل جميل شاكر</t>
  </si>
  <si>
    <t>عمر وليد عبد المنعم محمد</t>
  </si>
  <si>
    <t>عمر مصطفى احمد عمر</t>
  </si>
  <si>
    <t>عمر محمد عشري علي</t>
  </si>
  <si>
    <t>عمر عمرو صلاح اسماعيل</t>
  </si>
  <si>
    <t>عمر عماد حامد عبدالرحمن</t>
  </si>
  <si>
    <t>عمر علاء أحمد محمود</t>
  </si>
  <si>
    <t>عمر طوسون عمر طوسون</t>
  </si>
  <si>
    <t>عمر طارق عميره عبد الحميد</t>
  </si>
  <si>
    <t>عمر سلام عبدالكريم أحمد</t>
  </si>
  <si>
    <t>عمر بلال حسن فرغلي</t>
  </si>
  <si>
    <t>عمر أيمن محمد السيد</t>
  </si>
  <si>
    <t>عمر اكرامي محمد محمود</t>
  </si>
  <si>
    <t>عمر احمد محمد نجيب احمد السيد</t>
  </si>
  <si>
    <t>عمر احمد عبد العزيز محمد</t>
  </si>
  <si>
    <t>عمر احمد السيد على عبد العال</t>
  </si>
  <si>
    <t>عمر إبراهيم محمد إبراهيم</t>
  </si>
  <si>
    <t>عمار محمد جمال مرسي</t>
  </si>
  <si>
    <t>عمار حسين حنفي عبد الحليم</t>
  </si>
  <si>
    <t>عمار اسامه عمار محمد احمد النجار</t>
  </si>
  <si>
    <t>عمار احمد البدري محمود</t>
  </si>
  <si>
    <t>علياء وحيد عاطف خلف الله</t>
  </si>
  <si>
    <t>علي محمد علي محمود</t>
  </si>
  <si>
    <t>علي محمد علي عبدالرؤف</t>
  </si>
  <si>
    <t>علي محمد علي السيد</t>
  </si>
  <si>
    <t>على مصطفى على الزهرى</t>
  </si>
  <si>
    <t>على عز فاروق خلف</t>
  </si>
  <si>
    <t>على احمد على عبد الحميد</t>
  </si>
  <si>
    <t>على احمد عبد اللاه خلف احمد</t>
  </si>
  <si>
    <t>على ابراهيم احمد على</t>
  </si>
  <si>
    <t>عدى احمد السيد عشري</t>
  </si>
  <si>
    <t>عدنان على احمد على عبد الله</t>
  </si>
  <si>
    <t>عبدالوهاب ياسر عرفات احمد فارس</t>
  </si>
  <si>
    <t>عبدالوهاب السيد محمد السيد</t>
  </si>
  <si>
    <t>عبدالله هشام احمد عبدالعال</t>
  </si>
  <si>
    <t>عبدالله محمد طارق محمد</t>
  </si>
  <si>
    <t>عبدالله محمد خلف محمد</t>
  </si>
  <si>
    <t>عبدالله صابر ربيع ابوالفضل</t>
  </si>
  <si>
    <t>عبدالله احمد محمود عبدالشافى</t>
  </si>
  <si>
    <t>عبدالرحيم وائل عرفه بخيت هريدى</t>
  </si>
  <si>
    <t>عبدالرحمن وليد يونس محمد</t>
  </si>
  <si>
    <t>عبدالرحمن منعم نعمر موسى</t>
  </si>
  <si>
    <t>عبدالرحمن مصطفى عبده فارس</t>
  </si>
  <si>
    <t>عبدالرحمن محمد طارق محمد</t>
  </si>
  <si>
    <t>عبدالرحمن محمد خلف محمد</t>
  </si>
  <si>
    <t>عبدالرحمن عصام عبدالحليم احمد</t>
  </si>
  <si>
    <t>عبدالرحمن خالد بخيت السيد عبدالعال</t>
  </si>
  <si>
    <t>عبدالرحمن اسامه احمد عبدالحميد على</t>
  </si>
  <si>
    <t>عبدالرحمن احمد ضاحي سيد</t>
  </si>
  <si>
    <t>عبدالرحمن احمد احمد فراج</t>
  </si>
  <si>
    <t>عبد الله مؤمن فاروق أحمد</t>
  </si>
  <si>
    <t>عبد الله مصطفى احمد حسن</t>
  </si>
  <si>
    <t>عبد الله عمرو محمد السيد</t>
  </si>
  <si>
    <t>عبد الله السيد عبد الرحيم عبد الغفار</t>
  </si>
  <si>
    <t>عبد الغني سليمان مصطفي سليمان</t>
  </si>
  <si>
    <t>عبد الرحمن محمود السيد عبد اللطيف</t>
  </si>
  <si>
    <t>عبد الرحمن محمد عاطف على</t>
  </si>
  <si>
    <t>عبد الرحمن محمد السيد علي</t>
  </si>
  <si>
    <t>عبد الرحمن كريم محمد ابو العلمين</t>
  </si>
  <si>
    <t>عبد الرحمن علاء محمد السيد زيدان</t>
  </si>
  <si>
    <t>عبد الرحمن علاء جلال عبد اللطيف</t>
  </si>
  <si>
    <t>عبد الرحمن خليفه ربيع عبد العال</t>
  </si>
  <si>
    <t>عبد الرحمن احمد محمد عبد الرحمن</t>
  </si>
  <si>
    <t>عبد الرحمن احمد محمد رضوان</t>
  </si>
  <si>
    <t>عائشه شعبان السيد شعبان</t>
  </si>
  <si>
    <t>عائشه السيد محمد عرب حجازي</t>
  </si>
  <si>
    <t>عائشة عمرو محمد السيد</t>
  </si>
  <si>
    <t>عائشة عادل عبدالحميد بدوى</t>
  </si>
  <si>
    <t>طه عبد الرحيم السيد فرج</t>
  </si>
  <si>
    <t>ضحي محمد مؤمن محمد</t>
  </si>
  <si>
    <t>صوفيا اسطفانوس وجيه سعيد</t>
  </si>
  <si>
    <t>صهيب محمود محمد جاد الكريم</t>
  </si>
  <si>
    <t>صموائيل باسم حسنى جبره نخله</t>
  </si>
  <si>
    <t>صلاح مصطفى صلاح احمد</t>
  </si>
  <si>
    <t>شيري كرم وجيه وليم</t>
  </si>
  <si>
    <t>شنوده نادر عياد جرجس</t>
  </si>
  <si>
    <t>شنوده عصام فتحي إلياس</t>
  </si>
  <si>
    <t>شنوده باسم منير كامل</t>
  </si>
  <si>
    <t>شنودة جرجس صبري بدواني</t>
  </si>
  <si>
    <t>شعيب محمد عبد الحفيظ محمد</t>
  </si>
  <si>
    <t>شريف احمد محمد علي</t>
  </si>
  <si>
    <t>شاهستا احمد خلف رجب</t>
  </si>
  <si>
    <t>سيف ياسر عبده عبدالرحيم اسماعيل</t>
  </si>
  <si>
    <t>سيف محمود مصطفى السيد عمر</t>
  </si>
  <si>
    <t>سيف محمد محمود احمد</t>
  </si>
  <si>
    <t>سيف عمرو عيد عبد اللطيف</t>
  </si>
  <si>
    <t>سيف طارق حسين علي</t>
  </si>
  <si>
    <t>سيف شريف حسان عبد الجابر</t>
  </si>
  <si>
    <t>سيف الدين محمد سلامه محمود</t>
  </si>
  <si>
    <t>سيف الدين ايهاب محمود خلف</t>
  </si>
  <si>
    <t>سيف اشرف محمد حجازي</t>
  </si>
  <si>
    <t>سيف احمد فتحى منصور</t>
  </si>
  <si>
    <t>سيف احمد العربى شحاته العارف</t>
  </si>
  <si>
    <t>سيف احمد السيد علي</t>
  </si>
  <si>
    <t>سهيله محمد عبد المنعم اسعد</t>
  </si>
  <si>
    <t>سندس كريم حامد السيد</t>
  </si>
  <si>
    <t>سما محمود مصطفىى بدوى</t>
  </si>
  <si>
    <t>سما محمد احمد العتيق محمد</t>
  </si>
  <si>
    <t>سما عمر علي عبد الحليم</t>
  </si>
  <si>
    <t>سما عبدالرحمن خلف محمد حسن</t>
  </si>
  <si>
    <t>سما سعيد بخيت السيد مهران</t>
  </si>
  <si>
    <t>سما سالم بخيت محمد</t>
  </si>
  <si>
    <t>سليم محمد عليوه السيد</t>
  </si>
  <si>
    <t>سليم محمد العارف قاسم</t>
  </si>
  <si>
    <t>سلمى محمود محمد احمد</t>
  </si>
  <si>
    <t>سلمى محمد احمد عبد العظيم</t>
  </si>
  <si>
    <t>سلسبيل السيد محمد السيد</t>
  </si>
  <si>
    <t>سراج محمد محمد السيد</t>
  </si>
  <si>
    <t>سدره اشرف احمد عبدالرحيم محمد</t>
  </si>
  <si>
    <t>سجى محمد عبده خضراوى</t>
  </si>
  <si>
    <t>سجى طاهر احمد محمد</t>
  </si>
  <si>
    <t>سجده محمد مصطفى كامل احمد</t>
  </si>
  <si>
    <t>سجده اسلام احمد السيد</t>
  </si>
  <si>
    <t>سجا محمد عبده السيد</t>
  </si>
  <si>
    <t>سجا اسامه محمد عمران محمد</t>
  </si>
  <si>
    <t>سجا احمد محمود السيد</t>
  </si>
  <si>
    <t>ساندي محمد سيد محمد</t>
  </si>
  <si>
    <t>ساندى وائل فؤاد باسيلى برسوم</t>
  </si>
  <si>
    <t>ساندرا باسم سمير تامر</t>
  </si>
  <si>
    <t>ساره مصطفى صابر عبدالرؤف</t>
  </si>
  <si>
    <t>ساجد وائل محمود خلف</t>
  </si>
  <si>
    <t>ساجد مصطفى حبيش مرسى</t>
  </si>
  <si>
    <t>زينب محمد عشرى سالم</t>
  </si>
  <si>
    <t>زياد عمرو عبد العزيز فهمى</t>
  </si>
  <si>
    <t>زياد احمد عبد الوهاب محمد</t>
  </si>
  <si>
    <t>زمزم محمود محمد شحاته</t>
  </si>
  <si>
    <t>ريناد مصطفى صابر قنديل</t>
  </si>
  <si>
    <t>ريناد محمد كمال الدين احمد محمد</t>
  </si>
  <si>
    <t>ريناد محمد عز الدين احمد</t>
  </si>
  <si>
    <t>ريناد محمد بخيت عبداللاه</t>
  </si>
  <si>
    <t>ريناد جاد السيد عمران</t>
  </si>
  <si>
    <t>ريناد ايمن فرغلى محمود على</t>
  </si>
  <si>
    <t>ريناد ايمن فتحى محمد على</t>
  </si>
  <si>
    <t>ريماس محمود محمد احمد</t>
  </si>
  <si>
    <t>ريماس محمد سيد محمد</t>
  </si>
  <si>
    <t>ريماس زين العابدين بدوي ابو العلا</t>
  </si>
  <si>
    <t>ريماس حسين محمود السيد</t>
  </si>
  <si>
    <t>ريماس ايمن عبد السيد محمد</t>
  </si>
  <si>
    <t>ريماس احمد ضاحى فرج احمد</t>
  </si>
  <si>
    <t>ريماس احمد ابوالغيط جاد</t>
  </si>
  <si>
    <t>ريماس ابوالحسن جمال محمود</t>
  </si>
  <si>
    <t>ريم مروان محمد عبدالكريم بيومى</t>
  </si>
  <si>
    <t>ريم محمود محمد عبدالرؤف</t>
  </si>
  <si>
    <t>ريتال محمد محمد عبدالرحيم</t>
  </si>
  <si>
    <t>ريتال فتحي عبدالحميد محمد علي</t>
  </si>
  <si>
    <t>ريتال ضياء الدين محمد عبد اللاه</t>
  </si>
  <si>
    <t>ريتال ايمن ربيع على محمد</t>
  </si>
  <si>
    <t>ريتال اشرف عبدالباسط احمد</t>
  </si>
  <si>
    <t>ريتال أحمد إبراهيم محمد</t>
  </si>
  <si>
    <t>ريتاج محمود على محمد هاشم</t>
  </si>
  <si>
    <t>ريتاج حسن جابر احمد</t>
  </si>
  <si>
    <t>ريتاج اشرف جلال هاشم كمال لدين</t>
  </si>
  <si>
    <t>ريتاج احمد محمود عبداللاه عبدالعال</t>
  </si>
  <si>
    <t>ريتاج احمد عبدالعال احمد</t>
  </si>
  <si>
    <t>رويده ياسر سعد عبدالعظيم</t>
  </si>
  <si>
    <t>رويدا ابراهيم محمد محمد</t>
  </si>
  <si>
    <t>رؤي يوسف شعبان عبد العال</t>
  </si>
  <si>
    <t>رؤى هشام احمد محمد</t>
  </si>
  <si>
    <t>روناء السيد عبد اللاه احمد</t>
  </si>
  <si>
    <t>روميساء اشرف محمود السيد</t>
  </si>
  <si>
    <t>روماني جرجس نبيل عرندس</t>
  </si>
  <si>
    <t>روفيده صلاح محمد احمد</t>
  </si>
  <si>
    <t>روفان محمد عبد الراضي عبد الحميد</t>
  </si>
  <si>
    <t>روضه مصطفى على هريدي ابوزيد</t>
  </si>
  <si>
    <t>روسندا رمضان فؤاد محمد السيد</t>
  </si>
  <si>
    <t>رودينا محمود شعبان محمد</t>
  </si>
  <si>
    <t>رودينا محمد جمال احمد</t>
  </si>
  <si>
    <t>رودينا محمد ايمن عبد العزيز</t>
  </si>
  <si>
    <t>رودينا عبد الواحد رجب علي</t>
  </si>
  <si>
    <t>رودينا ايمن محمد احمد</t>
  </si>
  <si>
    <t>رودينا أبو القاسم شعبان محمد</t>
  </si>
  <si>
    <t>روحيم السيد محمد عبدالحافظ</t>
  </si>
  <si>
    <t>روان محمد احمد محمد</t>
  </si>
  <si>
    <t>روان كمال عاطف محمد</t>
  </si>
  <si>
    <t>روان على عبد الحميد السيد احمد</t>
  </si>
  <si>
    <t>روان ايمن اسعد عبد اللطيف</t>
  </si>
  <si>
    <t>رهف محمود أحمد محمد</t>
  </si>
  <si>
    <t>رهف محمد حسن عبدالنعيم</t>
  </si>
  <si>
    <t>رهف حمدى احمد السيد</t>
  </si>
  <si>
    <t>رنا ياسر يوسف احمد عواجه</t>
  </si>
  <si>
    <t>رنا محمد احمد سيد احمد</t>
  </si>
  <si>
    <t>رنا كمال علي السيد</t>
  </si>
  <si>
    <t>رلمز جلال عطيه عبدالرحيم جلال</t>
  </si>
  <si>
    <t>ركان احمد محمود محمد</t>
  </si>
  <si>
    <t>رقيه محمد مختار احمد</t>
  </si>
  <si>
    <t>رقيه عمر سعد عبد العال</t>
  </si>
  <si>
    <t>رقيه علاء حماد محمد</t>
  </si>
  <si>
    <t>رقيه عشري ناصر عشري</t>
  </si>
  <si>
    <t>رقيه حمدي حسن عثمان</t>
  </si>
  <si>
    <t>رقيه السيد احمد سيد</t>
  </si>
  <si>
    <t>رقيه احمد مصطفى عبدالحافظ</t>
  </si>
  <si>
    <t>رقيه احمد فرغلى محمد نعمان</t>
  </si>
  <si>
    <t>رقيه احمد صلاح الدين عبداللطيف محمد</t>
  </si>
  <si>
    <t>رقية محمد عشري مجلي</t>
  </si>
  <si>
    <t>رقية خالد محمود محمد</t>
  </si>
  <si>
    <t>رغد محمد محمد السيد</t>
  </si>
  <si>
    <t>رزان محمد ابراهيم عبدالفتاح محمد</t>
  </si>
  <si>
    <t>رحيم السيد محمد عبدالحافظ</t>
  </si>
  <si>
    <t>رحيل السيد عبده محمد</t>
  </si>
  <si>
    <t>رجب محمد رجب نصر</t>
  </si>
  <si>
    <t>رجب محمد رجب حسن عمران</t>
  </si>
  <si>
    <t>رتيل وليد محمد محمدفهمى</t>
  </si>
  <si>
    <t>دينا حسام متولى عبد الرحمن</t>
  </si>
  <si>
    <t>دنيا محمود السيد أحمد</t>
  </si>
  <si>
    <t>دعاء مؤمن محمد احمد</t>
  </si>
  <si>
    <t>دعاء محمد ضاحي عبدالرؤف</t>
  </si>
  <si>
    <t>خديجه قاسم جمال عبدالنعيم</t>
  </si>
  <si>
    <t>خديجة محمد محمد أبوضيف</t>
  </si>
  <si>
    <t>خالد ابن الوليد أبوالعلا إسماعيل</t>
  </si>
  <si>
    <t>حنين محمود كامل حسن</t>
  </si>
  <si>
    <t>حنين صلاح على احمد سليمان</t>
  </si>
  <si>
    <t>حنين السيد محمد محمود عطيه</t>
  </si>
  <si>
    <t>حنين السهولى السيد احمد</t>
  </si>
  <si>
    <t>حمزه وليد محمد محمد</t>
  </si>
  <si>
    <t>حمزه محمود محمد السيد</t>
  </si>
  <si>
    <t>حمزه محمد اشرف رمضان</t>
  </si>
  <si>
    <t>حمزه عماد عبد المنعم عمر</t>
  </si>
  <si>
    <t>حمزه ايمن يونس محمد محمود</t>
  </si>
  <si>
    <t>حمزه السيد علي محمد</t>
  </si>
  <si>
    <t>حمزه احمد محمود احمد</t>
  </si>
  <si>
    <t>حمزه احمد ربيع احمد</t>
  </si>
  <si>
    <t>حمزة ياسر البدري محمد</t>
  </si>
  <si>
    <t>حمدى علاء حمدى ثابت عبدالنعيم</t>
  </si>
  <si>
    <t>حسين حسن العارف جاب الله</t>
  </si>
  <si>
    <t>حسن وليد محمد حسن</t>
  </si>
  <si>
    <t>حسن محمد حسين احمد</t>
  </si>
  <si>
    <t>حسام عصام عبدالعزيز عبدالرحمن</t>
  </si>
  <si>
    <t>حسام احمد علي مصطفى</t>
  </si>
  <si>
    <t>حبيبه وليد عبد الرحيم محمد علي ابوسراج</t>
  </si>
  <si>
    <t>حبيبه وليد سيد محمد</t>
  </si>
  <si>
    <t>حبيبه محمد علي السيد</t>
  </si>
  <si>
    <t>حبيبه محمد جمال محمد</t>
  </si>
  <si>
    <t>حبيبة احمد عبد المنعم احمد</t>
  </si>
  <si>
    <t>جيهان محمد مدحت محمد</t>
  </si>
  <si>
    <t>جيهان محمد محمد الشاذلي</t>
  </si>
  <si>
    <t>جيسى بيشوى بخيت عزت</t>
  </si>
  <si>
    <t>جويريه احمد رمضان هاشم عبد المالك</t>
  </si>
  <si>
    <t>جوناثان شنوده نبيل بشري</t>
  </si>
  <si>
    <t>جوناثان بولا شنودة بولس</t>
  </si>
  <si>
    <t>جومانه مراد رشد عاطف</t>
  </si>
  <si>
    <t>جومانه عمرو رجب احمد محمود</t>
  </si>
  <si>
    <t>جومانه رشاد محمد محمد</t>
  </si>
  <si>
    <t>جوليا احمد محمد رفاعي</t>
  </si>
  <si>
    <t>جوري احمد نور محمد</t>
  </si>
  <si>
    <t>جورج امير فاروق شاروبيم</t>
  </si>
  <si>
    <t>جودي محمد مشهور عامر</t>
  </si>
  <si>
    <t>جودي محمد مدحت محمد</t>
  </si>
  <si>
    <t>جودي محمد محمود علي</t>
  </si>
  <si>
    <t>جودي علي عبد الرحيم محمود</t>
  </si>
  <si>
    <t>جودي علي حسن احمد</t>
  </si>
  <si>
    <t>جودي علاء يوسف توفيق</t>
  </si>
  <si>
    <t>جودي احمد حلمي عبدالعال</t>
  </si>
  <si>
    <t>جودى هيثم السيد احمد</t>
  </si>
  <si>
    <t>جودى زكريا احمد عبدالله</t>
  </si>
  <si>
    <t>جودى حاتم احمد عبدالعال محمد</t>
  </si>
  <si>
    <t>جودى ابو الحسن السيد احمد</t>
  </si>
  <si>
    <t>جني محمد مصطفي عليوه</t>
  </si>
  <si>
    <t>جني علي احمد علي</t>
  </si>
  <si>
    <t>جني علاء علي عبدالرحمن</t>
  </si>
  <si>
    <t>جني صلاح البدري كامل</t>
  </si>
  <si>
    <t>جنى محمد عاطف محمد</t>
  </si>
  <si>
    <t>جنى علي إسماعيل علي</t>
  </si>
  <si>
    <t>جنى سعيد محمد عبد الرحيم</t>
  </si>
  <si>
    <t>جنات فرج اسعد جمعه</t>
  </si>
  <si>
    <t>جنا صلاح السيد حسن</t>
  </si>
  <si>
    <t>جنا حسين محمود السيد</t>
  </si>
  <si>
    <t>جنا حسين عبد الله السيد</t>
  </si>
  <si>
    <t>جنا احمد مصطفي بدوي</t>
  </si>
  <si>
    <t>جنا احمد محمد السيد احمد</t>
  </si>
  <si>
    <t>جنا احمد كمال احمد</t>
  </si>
  <si>
    <t>جمال محمد جمال عاطف</t>
  </si>
  <si>
    <t>جمال خالد جمال عبدالناصر</t>
  </si>
  <si>
    <t>جرجس وليد وليم صبحي</t>
  </si>
  <si>
    <t>جرجس مينا عشري زايد</t>
  </si>
  <si>
    <t>جرجس ماجد نبيل انيس توما</t>
  </si>
  <si>
    <t>جرجس عادل فهمى امين</t>
  </si>
  <si>
    <t>جرجس ابراهيم جرجس حنا</t>
  </si>
  <si>
    <t>جايسن وائل رفعت قرياقص</t>
  </si>
  <si>
    <t>جاد ضيف الله صابر خليفه</t>
  </si>
  <si>
    <t>ثيؤفان شنوده اديب مسعد</t>
  </si>
  <si>
    <t>تيجان محمود احمد عبد الموجود</t>
  </si>
  <si>
    <t>توماس مجدي سليمان بخيت</t>
  </si>
  <si>
    <t>توماس ايمن يوسف عادل</t>
  </si>
  <si>
    <t>تقي محمد العارف محمد</t>
  </si>
  <si>
    <t>تقى عز ابو الحمد جابر</t>
  </si>
  <si>
    <t>تقوي مصطفي احمد محمد</t>
  </si>
  <si>
    <t>تسنيم مصطفي احمد زكي</t>
  </si>
  <si>
    <t>تسنيم محمود أحمد محمد</t>
  </si>
  <si>
    <t>تسنيم عبدالرحيم خلف الله محمد</t>
  </si>
  <si>
    <t>تسبيح حسام مهني صادق</t>
  </si>
  <si>
    <t>تبارك هلال جوده هلال</t>
  </si>
  <si>
    <t>تبارك مصطفي سالم جلال</t>
  </si>
  <si>
    <t>تبارك احمد السيد احمد</t>
  </si>
  <si>
    <t>تاليا احمد عبدالنعيم محمد</t>
  </si>
  <si>
    <t>بيتر سامح وليم سامى ساويرس</t>
  </si>
  <si>
    <t>بولا مينا ميلاد صبحى</t>
  </si>
  <si>
    <t>بولا رومانى كمال رزق الله</t>
  </si>
  <si>
    <t>بسنت محمود محمد سالم عبدالعال</t>
  </si>
  <si>
    <t>بسنت علاء احمد محمد</t>
  </si>
  <si>
    <t>بسمه عابدين حسونه عثمان</t>
  </si>
  <si>
    <t>بسمله مؤمن محمد حسن</t>
  </si>
  <si>
    <t>بسمله السيد فرغلي محمد</t>
  </si>
  <si>
    <t>بسملة حسين احمد حسين</t>
  </si>
  <si>
    <t>بسام ايمن احمد عبدالراضي</t>
  </si>
  <si>
    <t>برسيكلا مايكل فاروق توفيق</t>
  </si>
  <si>
    <t>براء ايمن عبد العاطى حموده</t>
  </si>
  <si>
    <t>بدر بسام محمود محمد محمود</t>
  </si>
  <si>
    <t>بتول محسن احمد ابو الوفا</t>
  </si>
  <si>
    <t>بارثينيا ممدوح سعيد عبد المسيح</t>
  </si>
  <si>
    <t>بارثينا ماجد فايز عجايبي</t>
  </si>
  <si>
    <t>ايه محمد محمود احمد</t>
  </si>
  <si>
    <t>ايه محمد ضاحى محمود مهران</t>
  </si>
  <si>
    <t>ايه احمد محمود هاشم</t>
  </si>
  <si>
    <t>إيمان علاء كمال عبد الموجود</t>
  </si>
  <si>
    <t>ايمان راجح محمد عبداللاه محمد</t>
  </si>
  <si>
    <t>ايمان حامد عبدالعال محمد</t>
  </si>
  <si>
    <t>ايلاريه مين مجدي ثابت</t>
  </si>
  <si>
    <t>ايلاريا امجد وليم صبحي</t>
  </si>
  <si>
    <t>ايلاري اميل فوزي عزيز</t>
  </si>
  <si>
    <t>ايسل محمد كمال احمد محمد</t>
  </si>
  <si>
    <t>ايرينى عماد كمال فرج الله</t>
  </si>
  <si>
    <t>ايتن حسن جاد محمود</t>
  </si>
  <si>
    <t>اياد محمود صلاح عبداللطيف عبدالحافظ</t>
  </si>
  <si>
    <t>اياد محمد شعبان قاسم</t>
  </si>
  <si>
    <t>اياد محمد السيد احمد</t>
  </si>
  <si>
    <t>اياد طارق السيد عبد النبي</t>
  </si>
  <si>
    <t>اياد حسام محمد ابراهيم</t>
  </si>
  <si>
    <t>إياد بهاء فتحي محمود</t>
  </si>
  <si>
    <t>اياد احمد محمد محمد عثمان</t>
  </si>
  <si>
    <t>اياد احمد عبد الوهاب محمد</t>
  </si>
  <si>
    <t>اياد احمد عبد الحميد علي</t>
  </si>
  <si>
    <t>اياد احمد السيد احمد</t>
  </si>
  <si>
    <t>ايات عماد محمد محمود</t>
  </si>
  <si>
    <t>ايات الله حازم محمود على</t>
  </si>
  <si>
    <t>ايات السيد هندى عبد الرحمن هندى</t>
  </si>
  <si>
    <t>انطونيوس ريمون تقاوي سيدهم</t>
  </si>
  <si>
    <t>انس ياسر علي محمد</t>
  </si>
  <si>
    <t>انس محمد احمد محمد</t>
  </si>
  <si>
    <t>أنس عبدالحافظ محمد عادل</t>
  </si>
  <si>
    <t>انس طاهر مصطفي محمد</t>
  </si>
  <si>
    <t>انس خلف محروس عبد العال</t>
  </si>
  <si>
    <t>انس حسين خالد مرزوق</t>
  </si>
  <si>
    <t>أنس الحسين عشرى مصطفى</t>
  </si>
  <si>
    <t>انس اسامه محمد عمران</t>
  </si>
  <si>
    <t>انس احمد صلاح محمد</t>
  </si>
  <si>
    <t>أنس احمد السيد محمد مصطفى</t>
  </si>
  <si>
    <t>أنس أحمد السيد عمر</t>
  </si>
  <si>
    <t>انجي محمد فتحي حستنين</t>
  </si>
  <si>
    <t>امير سامح يعقوب جبره</t>
  </si>
  <si>
    <t>أمنيه عجبو عبدالعاطي محمد</t>
  </si>
  <si>
    <t>أمنية عمران السيد ابراهيم</t>
  </si>
  <si>
    <t>امنه طلعت السيد على</t>
  </si>
  <si>
    <t>امنة محمد مصطفى محمود</t>
  </si>
  <si>
    <t>المعتصم بالله محمد عبد العال محمود</t>
  </si>
  <si>
    <t>الماس على محمدالعتيق محمد</t>
  </si>
  <si>
    <t>السيد ابو الحسن السيد احمد</t>
  </si>
  <si>
    <t>الزهراء هيثم عبدالفتاح محمد</t>
  </si>
  <si>
    <t>الاء ياسر محمد مصطفى</t>
  </si>
  <si>
    <t>الاء عماد محمد محمود</t>
  </si>
  <si>
    <t>اشعياء شنوده عادل ملاك</t>
  </si>
  <si>
    <t>اشرقت محمود ابوالحمد عبدالعزيز</t>
  </si>
  <si>
    <t>اشرقت محمد ربيع احمد</t>
  </si>
  <si>
    <t>اشرف شعبان عبد الرازق ابراهيم</t>
  </si>
  <si>
    <t>اشراء ولى احمد السيد ولى</t>
  </si>
  <si>
    <t>اسيل وائل حماده على محمود</t>
  </si>
  <si>
    <t>آسيل ناصر محمد الطيب</t>
  </si>
  <si>
    <t>اسيل محمد صلاح عبد الحميد بدوى</t>
  </si>
  <si>
    <t>اسيل محمد صابر احمد</t>
  </si>
  <si>
    <t>اسيل عمر ماهر محمد ابراهيم</t>
  </si>
  <si>
    <t>اسيل احمد محمد احمد على</t>
  </si>
  <si>
    <t>اسيا علي السيد هاشم</t>
  </si>
  <si>
    <t>اسماعيل ابراهيم محمد الزهرى احمد</t>
  </si>
  <si>
    <t>اسماء محمود احمد عبد العزيز</t>
  </si>
  <si>
    <t>اسماء عبد الرحيم علي السيد</t>
  </si>
  <si>
    <t>إسلام مصطفى علي عبد الرؤف</t>
  </si>
  <si>
    <t>اسلام عبد اللطيف احمد عبد اللطيف</t>
  </si>
  <si>
    <t>اسراء محمد محمد مهنى ابراهيم</t>
  </si>
  <si>
    <t>اسر محمد عصام عبد الحليم</t>
  </si>
  <si>
    <t>آسر سامح سيد محمد</t>
  </si>
  <si>
    <t>اسر احمد ضاحى حمدان</t>
  </si>
  <si>
    <t>استيفن سامي سليمان هرمينا</t>
  </si>
  <si>
    <t>اروي هيثم عز الدين احمد</t>
  </si>
  <si>
    <t>اروي محمود رجب احمد</t>
  </si>
  <si>
    <t>اروي سامح حنفي السيد</t>
  </si>
  <si>
    <t>اروي احمد مصطفي احمد</t>
  </si>
  <si>
    <t>اروي احمد محمد ثابت</t>
  </si>
  <si>
    <t>اروي احمد كمال عيد</t>
  </si>
  <si>
    <t>اروى وليد محمد السيد محمد</t>
  </si>
  <si>
    <t>اروى محمد رشاد محمد ابراهيم</t>
  </si>
  <si>
    <t>ادهم منصور فؤاد محرز</t>
  </si>
  <si>
    <t>ادم مؤمن صابر عبد اللاه</t>
  </si>
  <si>
    <t>ادم محمود محمد بخيت</t>
  </si>
  <si>
    <t>ادم محمود عشرى احمد حسن</t>
  </si>
  <si>
    <t>ادم محمود حسن محمد يمنى</t>
  </si>
  <si>
    <t>ادم محمود السيد محمود عقل</t>
  </si>
  <si>
    <t>آدم محمود ابوزيد محمود</t>
  </si>
  <si>
    <t>ادم محمد ناجح صادق</t>
  </si>
  <si>
    <t>ادم محمد عنبر امين السيد</t>
  </si>
  <si>
    <t>ادم محمد عبده شحاته</t>
  </si>
  <si>
    <t>ادم محمد عبدالمنعم محمد عبدالرحيم</t>
  </si>
  <si>
    <t>ادم محمد عبد المنعم اسعد</t>
  </si>
  <si>
    <t>ادم محمد جمال ابراهيم الديب</t>
  </si>
  <si>
    <t>ادم محمد احمد محمد</t>
  </si>
  <si>
    <t>آدم محمد احمد رضوان</t>
  </si>
  <si>
    <t>ادم غريب السيد احمد</t>
  </si>
  <si>
    <t>ادم عمرو محمود محمد</t>
  </si>
  <si>
    <t>آدم عمرو محمد احمد</t>
  </si>
  <si>
    <t>ادم على السيد عبدالله</t>
  </si>
  <si>
    <t>ادم عبد الرحيم عيد نصر</t>
  </si>
  <si>
    <t>ادم طاهر محمد ابوزيد مصطفى</t>
  </si>
  <si>
    <t>آدم سعد ابوالنجا محمد</t>
  </si>
  <si>
    <t>ادم بخيت محمود محمد</t>
  </si>
  <si>
    <t>ادم ايمن محمد خليفه</t>
  </si>
  <si>
    <t>ادم الامير احمد محمد</t>
  </si>
  <si>
    <t>ادم اسلام ابراهيم جابر</t>
  </si>
  <si>
    <t>آدم أحمد فاروق أحمد</t>
  </si>
  <si>
    <t>آدم احمد ابوالغيط جاد</t>
  </si>
  <si>
    <t>احمد ياسر سعد عبدالعظيم</t>
  </si>
  <si>
    <t>احمد ناصر محمد محمود ابوالعلا</t>
  </si>
  <si>
    <t>احمد مؤمن رافت محمد</t>
  </si>
  <si>
    <t>احمد مصطفي ناصر السيد</t>
  </si>
  <si>
    <t>احمد مصطفي محمد عبد الباري</t>
  </si>
  <si>
    <t>احمد مصطفى محمود محمد</t>
  </si>
  <si>
    <t>أحمد مصطفى محمد علي</t>
  </si>
  <si>
    <t>احمد مصطفى محمد احمد حسن</t>
  </si>
  <si>
    <t>احمد مصطفى كمال ضاحىعطيه</t>
  </si>
  <si>
    <t>أحمد مختار محمد محمود</t>
  </si>
  <si>
    <t>احمد محمود عبد الرحمن عبد العال</t>
  </si>
  <si>
    <t>احمد محمود احمد مرتضى محمد</t>
  </si>
  <si>
    <t>احمد محمود احمد محمود</t>
  </si>
  <si>
    <t>احمد محمدين محمد رضوان</t>
  </si>
  <si>
    <t>احمد محمد مختار على</t>
  </si>
  <si>
    <t>احمد محمد عنبر امين السيد</t>
  </si>
  <si>
    <t>احمد محمد عشرى مصطفى على</t>
  </si>
  <si>
    <t>احمد محمد عشرى محمد على</t>
  </si>
  <si>
    <t>احمد محمد عرفان محمد</t>
  </si>
  <si>
    <t>احمد محمد عبد المنعم اسعد</t>
  </si>
  <si>
    <t>احمد محمد حامد عبداللطيف</t>
  </si>
  <si>
    <t>احمد محمد احمد محمود</t>
  </si>
  <si>
    <t>احمد محمد احمد محمد</t>
  </si>
  <si>
    <t>احمد محمد احمد جابر</t>
  </si>
  <si>
    <t>احمد كمال احمد رضوان</t>
  </si>
  <si>
    <t>احمد علاء الدين عاطف عبد العال</t>
  </si>
  <si>
    <t>احمد علاء احمد السيد</t>
  </si>
  <si>
    <t>أحمد عرفة محمد عبد الرحمن</t>
  </si>
  <si>
    <t>أحمد عبد الرحيم حسن ابراهيم</t>
  </si>
  <si>
    <t>احمد عادل ربيع رمضان</t>
  </si>
  <si>
    <t>احمد سيف الدين رمضان البدرى</t>
  </si>
  <si>
    <t>احمد حمدي احمد عبدالرؤف</t>
  </si>
  <si>
    <t>احمد جمال احمد السيد</t>
  </si>
  <si>
    <t>احمد العمده السيد فؤاد حموده</t>
  </si>
  <si>
    <t>احمد العتيق صلاح عبداللطيف</t>
  </si>
  <si>
    <t>احمد السيد لطفي عبد العال</t>
  </si>
  <si>
    <t>أحمد السيد فضل عبدالرحمن عبدالغنى</t>
  </si>
  <si>
    <t>احمد الحسين خلف شعبان</t>
  </si>
  <si>
    <t>احمد البدرى احمد عبد الحافظ</t>
  </si>
  <si>
    <t>احمد اشرف محمد السيد</t>
  </si>
  <si>
    <t>أحمد أسامه قبيصي محمد</t>
  </si>
  <si>
    <t>احمد اسامة محمود عبدالحميد</t>
  </si>
  <si>
    <t>احمد احمد حمدي السيد</t>
  </si>
  <si>
    <t>أحمد ابو الحسن مصطفى عبد الحافظ</t>
  </si>
  <si>
    <t>ابسخيرون هانى وهيب لمعى</t>
  </si>
  <si>
    <t>ابراهيم محمد مصطفى ابراهيم</t>
  </si>
  <si>
    <t>ابراهيم محمد البدري محمد</t>
  </si>
  <si>
    <t>ابراهيم احمد خلف محمود</t>
  </si>
  <si>
    <t>ابراهيم احمد ثابت عبد النعيم</t>
  </si>
  <si>
    <t>ابرام سامح بنيامين موسي</t>
  </si>
  <si>
    <t>ابرام امجد صلاح ميلاد</t>
  </si>
  <si>
    <t>ابرام اشرف عياد جاب الله</t>
  </si>
  <si>
    <t>ابرار وحيد عاطف خلف الله</t>
  </si>
  <si>
    <t>ابرار طلعت نعيم على</t>
  </si>
  <si>
    <t>ابانوب هانى يعقوب رياض</t>
  </si>
  <si>
    <t>الأسم</t>
  </si>
  <si>
    <t>تاريخ الميلاد</t>
  </si>
  <si>
    <t>سنة</t>
  </si>
  <si>
    <t>شهر</t>
  </si>
  <si>
    <t>يوم</t>
  </si>
  <si>
    <t>اسم التلميذ</t>
  </si>
  <si>
    <t>التاريخ</t>
  </si>
  <si>
    <t>م</t>
  </si>
  <si>
    <t xml:space="preserve">السن في 1/ 10 / 2021 </t>
  </si>
  <si>
    <t>تاريخ الميلاد مفصل</t>
  </si>
  <si>
    <t>تاريخ الميلاد كلي</t>
  </si>
  <si>
    <t>الرقم القومي</t>
  </si>
  <si>
    <r>
      <rPr>
        <b/>
        <sz val="16"/>
        <rFont val="Arial"/>
        <family val="2"/>
      </rPr>
      <t>ترتيب تصاعدي حسب السن</t>
    </r>
    <r>
      <rPr>
        <b/>
        <sz val="12"/>
        <rFont val="Arial"/>
        <family val="2"/>
      </rPr>
      <t xml:space="preserve"> (من الصغير إلى الكبير)</t>
    </r>
  </si>
  <si>
    <r>
      <rPr>
        <b/>
        <sz val="16"/>
        <rFont val="Arial"/>
        <family val="2"/>
      </rPr>
      <t xml:space="preserve">ترتيب تنازلي حسب السن </t>
    </r>
    <r>
      <rPr>
        <b/>
        <sz val="12"/>
        <rFont val="Arial"/>
        <family val="2"/>
      </rPr>
      <t>(من الكبير إلى الصغير)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</si>
</sst>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000]yyyy/mm/dd;@"/>
    <numFmt numFmtId="166" formatCode="yyyy/mm/dd"/>
  </numFmts>
  <fonts count="15" x14ac:knownFonts="1">
    <font>
      <sz val="10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b/>
      <sz val="11"/>
      <name val="PT Bold Heading"/>
      <charset val="178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14.5"/>
      <name val="Times New Roman"/>
      <family val="1"/>
    </font>
    <font>
      <b/>
      <sz val="18"/>
      <name val="PT Bold Heading"/>
      <charset val="178"/>
    </font>
    <font>
      <b/>
      <sz val="18"/>
      <color indexed="9"/>
      <name val="PT Bold Heading"/>
      <charset val="178"/>
    </font>
    <font>
      <sz val="10"/>
      <color indexed="1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readingOrder="2"/>
    </xf>
    <xf numFmtId="0" fontId="1" fillId="2" borderId="0" xfId="0" applyFont="1" applyFill="1" applyAlignment="1">
      <alignment readingOrder="2"/>
    </xf>
    <xf numFmtId="0" fontId="2" fillId="2" borderId="1" xfId="0" applyFont="1" applyFill="1" applyBorder="1" applyAlignment="1">
      <alignment horizontal="right" vertical="center" shrinkToFit="1" readingOrder="2"/>
    </xf>
    <xf numFmtId="0" fontId="4" fillId="0" borderId="1" xfId="0" applyFont="1" applyBorder="1" applyAlignment="1">
      <alignment horizontal="center" readingOrder="2"/>
    </xf>
    <xf numFmtId="0" fontId="5" fillId="0" borderId="1" xfId="0" applyFont="1" applyBorder="1" applyAlignment="1" applyProtection="1">
      <alignment horizontal="center" readingOrder="2"/>
      <protection hidden="1"/>
    </xf>
    <xf numFmtId="0" fontId="5" fillId="0" borderId="1" xfId="0" applyFont="1" applyBorder="1" applyAlignment="1">
      <alignment horizontal="center" readingOrder="2"/>
    </xf>
    <xf numFmtId="164" fontId="5" fillId="0" borderId="1" xfId="0" applyNumberFormat="1" applyFont="1" applyBorder="1" applyAlignment="1">
      <alignment horizontal="center" readingOrder="2"/>
    </xf>
    <xf numFmtId="1" fontId="5" fillId="0" borderId="1" xfId="0" applyNumberFormat="1" applyFont="1" applyBorder="1" applyAlignment="1">
      <alignment horizontal="center" readingOrder="2"/>
    </xf>
    <xf numFmtId="0" fontId="5" fillId="0" borderId="0" xfId="0" applyFont="1" applyAlignment="1">
      <alignment horizontal="center" readingOrder="2"/>
    </xf>
    <xf numFmtId="0" fontId="6" fillId="2" borderId="0" xfId="0" applyFont="1" applyFill="1" applyAlignment="1">
      <alignment horizontal="center" readingOrder="2"/>
    </xf>
    <xf numFmtId="0" fontId="5" fillId="0" borderId="2" xfId="0" applyFont="1" applyBorder="1" applyAlignment="1">
      <alignment horizontal="center" readingOrder="2"/>
    </xf>
    <xf numFmtId="0" fontId="7" fillId="0" borderId="2" xfId="0" applyFont="1" applyBorder="1" applyAlignment="1">
      <alignment horizontal="right" vertical="top" wrapText="1" readingOrder="2"/>
    </xf>
    <xf numFmtId="0" fontId="7" fillId="0" borderId="3" xfId="0" applyFont="1" applyBorder="1" applyAlignment="1">
      <alignment horizontal="right" vertical="top" wrapText="1" readingOrder="2"/>
    </xf>
    <xf numFmtId="1" fontId="5" fillId="0" borderId="2" xfId="0" applyNumberFormat="1" applyFont="1" applyBorder="1" applyAlignment="1">
      <alignment horizontal="center" readingOrder="2"/>
    </xf>
    <xf numFmtId="0" fontId="5" fillId="0" borderId="3" xfId="0" applyFont="1" applyBorder="1" applyAlignment="1">
      <alignment horizontal="right" readingOrder="2"/>
    </xf>
    <xf numFmtId="0" fontId="8" fillId="3" borderId="0" xfId="0" applyFont="1" applyFill="1" applyAlignment="1">
      <alignment readingOrder="2"/>
    </xf>
    <xf numFmtId="0" fontId="8" fillId="0" borderId="0" xfId="0" applyFont="1" applyAlignment="1">
      <alignment readingOrder="2"/>
    </xf>
    <xf numFmtId="0" fontId="9" fillId="2" borderId="0" xfId="0" applyFont="1" applyFill="1" applyAlignment="1">
      <alignment readingOrder="2"/>
    </xf>
    <xf numFmtId="14" fontId="8" fillId="6" borderId="1" xfId="0" applyNumberFormat="1" applyFont="1" applyFill="1" applyBorder="1" applyAlignment="1" applyProtection="1">
      <alignment horizontal="center" vertical="center" shrinkToFit="1" readingOrder="2"/>
      <protection hidden="1"/>
    </xf>
    <xf numFmtId="14" fontId="8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0" fillId="8" borderId="0" xfId="0" applyFont="1" applyFill="1" applyAlignment="1">
      <alignment readingOrder="2"/>
    </xf>
    <xf numFmtId="0" fontId="10" fillId="0" borderId="0" xfId="0" applyFont="1" applyAlignment="1">
      <alignment readingOrder="2"/>
    </xf>
    <xf numFmtId="0" fontId="11" fillId="2" borderId="0" xfId="0" applyFont="1" applyFill="1" applyAlignment="1">
      <alignment horizontal="centerContinuous" readingOrder="2"/>
    </xf>
    <xf numFmtId="0" fontId="1" fillId="2" borderId="0" xfId="0" applyFont="1" applyFill="1" applyAlignment="1">
      <alignment horizontal="centerContinuous" readingOrder="2"/>
    </xf>
    <xf numFmtId="0" fontId="11" fillId="0" borderId="0" xfId="0" applyFont="1" applyAlignment="1">
      <alignment readingOrder="2"/>
    </xf>
    <xf numFmtId="0" fontId="8" fillId="2" borderId="1" xfId="0" applyFont="1" applyFill="1" applyBorder="1" applyAlignment="1" applyProtection="1">
      <alignment horizontal="center" vertical="center" shrinkToFit="1" readingOrder="2"/>
      <protection hidden="1"/>
    </xf>
    <xf numFmtId="0" fontId="8" fillId="6" borderId="1" xfId="0" applyFont="1" applyFill="1" applyBorder="1" applyAlignment="1" applyProtection="1">
      <alignment horizontal="center" vertical="center" shrinkToFit="1" readingOrder="2"/>
      <protection hidden="1"/>
    </xf>
    <xf numFmtId="0" fontId="8" fillId="4" borderId="1" xfId="0" applyFont="1" applyFill="1" applyBorder="1" applyAlignment="1" applyProtection="1">
      <alignment horizontal="center" vertical="center" shrinkToFit="1" readingOrder="2"/>
      <protection hidden="1"/>
    </xf>
    <xf numFmtId="0" fontId="8" fillId="6" borderId="1" xfId="0" applyFont="1" applyFill="1" applyBorder="1" applyAlignment="1" applyProtection="1">
      <alignment horizontal="center" vertical="center" shrinkToFit="1" readingOrder="2"/>
      <protection hidden="1"/>
    </xf>
    <xf numFmtId="0" fontId="8" fillId="5" borderId="1" xfId="0" applyFont="1" applyFill="1" applyBorder="1" applyAlignment="1" applyProtection="1">
      <alignment horizontal="center" vertical="center" readingOrder="2"/>
      <protection hidden="1"/>
    </xf>
    <xf numFmtId="0" fontId="8" fillId="7" borderId="1" xfId="0" applyFont="1" applyFill="1" applyBorder="1" applyAlignment="1" applyProtection="1">
      <alignment horizontal="center" vertical="center" readingOrder="2"/>
      <protection hidden="1"/>
    </xf>
    <xf numFmtId="0" fontId="8" fillId="2" borderId="1" xfId="0" applyFont="1" applyFill="1" applyBorder="1" applyAlignment="1" applyProtection="1">
      <alignment horizontal="center" vertical="center" shrinkToFit="1" readingOrder="2"/>
      <protection hidden="1"/>
    </xf>
    <xf numFmtId="14" fontId="0" fillId="0" borderId="0" xfId="0" applyNumberFormat="1" applyAlignment="1">
      <alignment readingOrder="2"/>
    </xf>
    <xf numFmtId="166" fontId="3" fillId="2" borderId="1" xfId="0" applyNumberFormat="1" applyFont="1" applyFill="1" applyBorder="1" applyAlignment="1">
      <alignment horizontal="center" vertical="center" shrinkToFit="1" readingOrder="2"/>
    </xf>
    <xf numFmtId="0" fontId="5" fillId="0" borderId="0" xfId="0" applyFont="1" applyAlignment="1" applyProtection="1">
      <alignment horizontal="center" readingOrder="2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eetMetadata" Target="metadata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35'!A1"/><Relationship Id="rId1" Type="http://schemas.openxmlformats.org/officeDocument/2006/relationships/hyperlink" Target="#'&#1575;&#1604;&#1588;&#1575;&#1588;&#1577; &#1575;&#1604;&#1575;&#1601;&#1578;&#1578;&#1575;&#1581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0</xdr:rowOff>
    </xdr:from>
    <xdr:to>
      <xdr:col>1</xdr:col>
      <xdr:colOff>1238250</xdr:colOff>
      <xdr:row>0</xdr:row>
      <xdr:rowOff>0</xdr:rowOff>
    </xdr:to>
    <xdr:sp macro="" textlink="">
      <xdr:nvSpPr>
        <xdr:cNvPr id="2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AD2420-1C1F-4BFC-9646-7A8717F329E9}"/>
            </a:ext>
          </a:extLst>
        </xdr:cNvPr>
        <xdr:cNvSpPr>
          <a:spLocks noChangeArrowheads="1"/>
        </xdr:cNvSpPr>
      </xdr:nvSpPr>
      <xdr:spPr bwMode="auto">
        <a:xfrm>
          <a:off x="12484684200" y="0"/>
          <a:ext cx="971550" cy="0"/>
        </a:xfrm>
        <a:prstGeom prst="flowChartAlternateProcess">
          <a:avLst/>
        </a:prstGeom>
        <a:gradFill rotWithShape="1">
          <a:gsLst>
            <a:gs pos="0">
              <a:srgbClr val="FF0000"/>
            </a:gs>
            <a:gs pos="50000">
              <a:srgbClr val="FFFF00"/>
            </a:gs>
            <a:gs pos="100000">
              <a:srgbClr val="FF0000"/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ar-EG" sz="1100" b="1" i="0" strike="noStrike">
              <a:solidFill>
                <a:srgbClr val="000000"/>
              </a:solidFill>
              <a:latin typeface="Arial"/>
              <a:cs typeface="Arial"/>
            </a:rPr>
            <a:t>رئيسيــة البرنـامــج</a:t>
          </a:r>
        </a:p>
      </xdr:txBody>
    </xdr:sp>
    <xdr:clientData fPrintsWithSheet="0"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DB4EE7A-B85D-4D05-8469-45A88CF6EA7F}"/>
            </a:ext>
          </a:extLst>
        </xdr:cNvPr>
        <xdr:cNvSpPr>
          <a:spLocks/>
        </xdr:cNvSpPr>
      </xdr:nvSpPr>
      <xdr:spPr bwMode="auto">
        <a:xfrm>
          <a:off x="12477978600" y="0"/>
          <a:ext cx="0" cy="0"/>
        </a:xfrm>
        <a:prstGeom prst="borderCallout3">
          <a:avLst>
            <a:gd name="adj1" fmla="val 57144"/>
            <a:gd name="adj2" fmla="val -8333"/>
            <a:gd name="adj3" fmla="val 57144"/>
            <a:gd name="adj4" fmla="val -18750"/>
            <a:gd name="adj5" fmla="val -33333"/>
            <a:gd name="adj6" fmla="val -18750"/>
            <a:gd name="adj7" fmla="val -285713"/>
            <a:gd name="adj8" fmla="val 5208"/>
          </a:avLst>
        </a:prstGeom>
        <a:solidFill>
          <a:srgbClr val="FFFF00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ar-EG" sz="1000" b="1" i="0" strike="noStrike">
              <a:solidFill>
                <a:srgbClr val="000000"/>
              </a:solidFill>
              <a:latin typeface="Arial"/>
              <a:cs typeface="Arial"/>
            </a:rPr>
            <a:t>أدخل بداية الجلوس</a:t>
          </a:r>
        </a:p>
      </xdr:txBody>
    </xdr:sp>
    <xdr:clientData fPrintsWithSheet="0"/>
  </xdr:twoCellAnchor>
  <xdr:twoCellAnchor>
    <xdr:from>
      <xdr:col>1</xdr:col>
      <xdr:colOff>1200150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8AB81CAB-DD9E-46D9-A922-B2B59D036C02}"/>
            </a:ext>
          </a:extLst>
        </xdr:cNvPr>
        <xdr:cNvSpPr>
          <a:spLocks noChangeArrowheads="1"/>
        </xdr:cNvSpPr>
      </xdr:nvSpPr>
      <xdr:spPr bwMode="auto">
        <a:xfrm>
          <a:off x="12483846000" y="0"/>
          <a:ext cx="876300" cy="0"/>
        </a:xfrm>
        <a:prstGeom prst="ribbon">
          <a:avLst>
            <a:gd name="adj1" fmla="val 12500"/>
            <a:gd name="adj2" fmla="val 50000"/>
          </a:avLst>
        </a:prstGeom>
        <a:gradFill rotWithShape="1">
          <a:gsLst>
            <a:gs pos="0">
              <a:srgbClr val="FF0000"/>
            </a:gs>
            <a:gs pos="100000">
              <a:srgbClr val="FF0000">
                <a:gamma/>
                <a:shade val="46275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91440" rIns="45720" bIns="91440" anchor="ctr" upright="1"/>
        <a:lstStyle/>
        <a:p>
          <a:pPr algn="ctr" rtl="0">
            <a:defRPr sz="1000"/>
          </a:pPr>
          <a:r>
            <a:rPr lang="ar-EG" sz="1800" b="1" i="0" strike="noStrike">
              <a:solidFill>
                <a:srgbClr val="FFFF00"/>
              </a:solidFill>
              <a:cs typeface="PT Bold Heading"/>
            </a:rPr>
            <a:t>إضافة بيانات صف ثاني</a:t>
          </a:r>
        </a:p>
      </xdr:txBody>
    </xdr:sp>
    <xdr:clientData/>
  </xdr:twoCellAnchor>
  <xdr:twoCellAnchor>
    <xdr:from>
      <xdr:col>9</xdr:col>
      <xdr:colOff>95250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Oval 22">
          <a:extLst>
            <a:ext uri="{FF2B5EF4-FFF2-40B4-BE49-F238E27FC236}">
              <a16:creationId xmlns:a16="http://schemas.microsoft.com/office/drawing/2014/main" id="{417EBB22-645B-40C5-90DB-0CA52F5D5A96}"/>
            </a:ext>
          </a:extLst>
        </xdr:cNvPr>
        <xdr:cNvSpPr>
          <a:spLocks noChangeArrowheads="1"/>
        </xdr:cNvSpPr>
      </xdr:nvSpPr>
      <xdr:spPr bwMode="auto">
        <a:xfrm>
          <a:off x="12477978600" y="0"/>
          <a:ext cx="400050" cy="0"/>
        </a:xfrm>
        <a:prstGeom prst="ellipse">
          <a:avLst/>
        </a:prstGeom>
        <a:solidFill>
          <a:srgbClr val="993366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91440" rIns="45720" bIns="91440" anchor="ctr" upright="1"/>
        <a:lstStyle/>
        <a:p>
          <a:pPr algn="ctr" rtl="0">
            <a:defRPr sz="1000"/>
          </a:pPr>
          <a:r>
            <a:rPr lang="ar-EG" sz="1800" b="1" i="0" strike="noStrike">
              <a:solidFill>
                <a:srgbClr val="FFFFFF"/>
              </a:solidFill>
              <a:cs typeface="PT Bold Heading"/>
            </a:rPr>
            <a:t>اذهب إلي تحديد الفصول</a:t>
          </a: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1</xdr:col>
      <xdr:colOff>1009650</xdr:colOff>
      <xdr:row>0</xdr:row>
      <xdr:rowOff>0</xdr:rowOff>
    </xdr:to>
    <xdr:sp macro="" textlink="">
      <xdr:nvSpPr>
        <xdr:cNvPr id="6" name="AutoShape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CBAA2-62EC-4AE7-8F34-4ADBBBD6BDB0}"/>
            </a:ext>
          </a:extLst>
        </xdr:cNvPr>
        <xdr:cNvSpPr>
          <a:spLocks noChangeArrowheads="1"/>
        </xdr:cNvSpPr>
      </xdr:nvSpPr>
      <xdr:spPr bwMode="auto">
        <a:xfrm>
          <a:off x="12484912800" y="0"/>
          <a:ext cx="990600" cy="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800000"/>
            </a:gs>
            <a:gs pos="100000">
              <a:srgbClr val="800000">
                <a:gamma/>
                <a:shade val="46275"/>
                <a:invGamma/>
              </a:srgbClr>
            </a:gs>
          </a:gsLst>
          <a:lin ang="5400000" scaled="1"/>
        </a:gra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ar-EG" sz="800" b="1" i="0" strike="noStrike">
              <a:solidFill>
                <a:srgbClr val="FFFFFF"/>
              </a:solidFill>
              <a:cs typeface="PT Bold Heading"/>
            </a:rPr>
            <a:t>الصفحة الرئيسية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990600</xdr:colOff>
      <xdr:row>0</xdr:row>
      <xdr:rowOff>0</xdr:rowOff>
    </xdr:to>
    <xdr:sp macro="" textlink="">
      <xdr:nvSpPr>
        <xdr:cNvPr id="7" name="AutoShape 2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F2AC94-AA99-4ED2-A608-7C80D91768B7}"/>
            </a:ext>
          </a:extLst>
        </xdr:cNvPr>
        <xdr:cNvSpPr>
          <a:spLocks noChangeArrowheads="1"/>
        </xdr:cNvSpPr>
      </xdr:nvSpPr>
      <xdr:spPr bwMode="auto">
        <a:xfrm>
          <a:off x="12484931850" y="0"/>
          <a:ext cx="990600" cy="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800000"/>
            </a:gs>
            <a:gs pos="100000">
              <a:srgbClr val="800000">
                <a:gamma/>
                <a:shade val="46275"/>
                <a:invGamma/>
              </a:srgbClr>
            </a:gs>
          </a:gsLst>
          <a:lin ang="5400000" scaled="1"/>
        </a:gra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36576" tIns="68580" rIns="36576" bIns="0" anchor="t" upright="1"/>
        <a:lstStyle/>
        <a:p>
          <a:pPr algn="ctr" rtl="0">
            <a:defRPr sz="1000"/>
          </a:pPr>
          <a:r>
            <a:rPr lang="ar-EG" sz="1200" b="1" i="0" strike="noStrike">
              <a:solidFill>
                <a:srgbClr val="FFFFFF"/>
              </a:solidFill>
              <a:cs typeface="PT Bold Heading"/>
            </a:rPr>
            <a:t>أعلي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8" name="Rectangle 26">
          <a:extLst>
            <a:ext uri="{FF2B5EF4-FFF2-40B4-BE49-F238E27FC236}">
              <a16:creationId xmlns:a16="http://schemas.microsoft.com/office/drawing/2014/main" id="{6FE5B0DF-49D2-47E4-A393-6DE4E623FEE9}"/>
            </a:ext>
          </a:extLst>
        </xdr:cNvPr>
        <xdr:cNvSpPr>
          <a:spLocks noChangeArrowheads="1"/>
        </xdr:cNvSpPr>
      </xdr:nvSpPr>
      <xdr:spPr bwMode="auto">
        <a:xfrm>
          <a:off x="12477978600" y="0"/>
          <a:ext cx="0" cy="0"/>
        </a:xfrm>
        <a:prstGeom prst="rect">
          <a:avLst/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9" name="AutoShape 27">
          <a:extLst>
            <a:ext uri="{FF2B5EF4-FFF2-40B4-BE49-F238E27FC236}">
              <a16:creationId xmlns:a16="http://schemas.microsoft.com/office/drawing/2014/main" id="{604573EC-CD23-4DC8-A99D-EFDA5922E22E}"/>
            </a:ext>
          </a:extLst>
        </xdr:cNvPr>
        <xdr:cNvSpPr>
          <a:spLocks noChangeArrowheads="1"/>
        </xdr:cNvSpPr>
      </xdr:nvSpPr>
      <xdr:spPr bwMode="auto">
        <a:xfrm>
          <a:off x="12477978600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6</xdr:row>
          <xdr:rowOff>0</xdr:rowOff>
        </xdr:from>
        <xdr:to>
          <xdr:col>1</xdr:col>
          <xdr:colOff>838200</xdr:colOff>
          <xdr:row>6</xdr:row>
          <xdr:rowOff>19050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BB4703E-5799-48BD-A89A-723743F438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مسح البيانات 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904875</xdr:colOff>
          <xdr:row>6</xdr:row>
          <xdr:rowOff>0</xdr:rowOff>
        </xdr:from>
        <xdr:to>
          <xdr:col>1</xdr:col>
          <xdr:colOff>1952625</xdr:colOff>
          <xdr:row>6</xdr:row>
          <xdr:rowOff>28575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C5787A87-673F-4C4A-B48C-D7474719EA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مسح بيانات 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0</xdr:row>
          <xdr:rowOff>0</xdr:rowOff>
        </xdr:from>
        <xdr:to>
          <xdr:col>1</xdr:col>
          <xdr:colOff>676275</xdr:colOff>
          <xdr:row>0</xdr:row>
          <xdr:rowOff>0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5E183775-AE1A-4752-AA25-6BD4CC723E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ترتيب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575;&#1604;&#1580;&#1583;&#1608;&#1604;%20&#1575;&#1604;&#1605;&#1583;&#1585;&#1587;&#1610;\&#1575;&#1604;&#1580;&#1583;&#1608;&#1604;%20&#1575;&#1604;&#1605;&#1583;&#1585;&#1587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575;&#1604;&#1580;&#1583;&#1608;&#1604;%20&#1575;&#1604;&#1605;&#1583;&#1585;&#1587;&#1610;\&#1575;&#1604;&#1580;&#1583;&#1608;&#1604;%20&#1575;&#1604;&#1605;&#1583;&#1585;&#1587;&#1610;%20&#1575;&#1604;&#1573;&#1589;&#1583;&#1575;&#1585;%20&#1575;&#1604;&#1571;&#1608;&#1604;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603;&#1606;&#1578;&#1585;&#1608;&#1604;%20&#1575;&#1582;&#1610;&#1585;\&#1607;&#1575;&#1605;%20&#1580;&#1583;&#1575;&#1575;&#1575;&#1575;&#1575;&#1575;&#1575;&#1575;&#1575;\&#1578;&#1585;&#1581;&#1610;&#1604;\&#1580;&#1583;&#1608;&#1604;%20&#1575;&#1576;&#1578;&#1583;&#1575;&#1574;&#161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602;&#1575;&#1593;&#1583;&#1577;%20&#1576;&#1610;&#1575;&#1606;&#1575;&#1578;%20&#1575;&#1604;&#1591;&#1604;&#1576;&#157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ook4ssss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605;&#1575;&#1604;&#1610;\&#1575;&#1576;&#1608;%20&#1576;&#1603;&#1585;%20&#1576;&#1604;&#1576;&#1604;%20&#1578;&#1592;&#1576;&#1610;&#1591;\&#1602;&#1608;&#1575;&#1593;&#1583;%20&#1576;&#1610;&#1575;&#1606;&#1575;&#1578;%20&#1606;&#1607;&#1575;&#1574;&#1610;&#1577;\&#1602;&#1575;&#1593;&#1583;&#1577;%20&#1576;&#1610;&#1575;&#1606;&#1575;&#1578;%20&#1575;&#1604;&#1591;&#1604;&#1576;&#1577;%20&#1575;&#1604;&#1606;&#1607;&#1575;&#1574;&#1610;&#157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575;&#1604;&#1603;&#1606;&#1578;&#1585;&#1608;&#1604;%20&#1588;&#1610;&#1578;\&#1575;&#1604;&#1583;&#1608;&#1585;%20&#1575;&#1604;&#1571;&#1608;&#1604;\&#1588;&#1610;&#1578;%20&#1603;&#1606;&#1578;&#1585;&#1608;&#1604;%20&#1575;&#1604;&#1589;&#1601;%20&#1575;&#1604;&#1571;&#1608;&#1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5;&#1578;&#1610;&#1576;%20&#1581;&#1587;&#1576;%20&#1575;&#1604;&#1587;&#1606;%20&#1578;&#1606;&#1575;&#1586;&#1604;&#1610;%20&#1608;&#1578;&#1589;&#1575;&#1593;&#1583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اشة الرئيسية"/>
      <sheetName val="1"/>
      <sheetName val="3"/>
      <sheetName val="4"/>
      <sheetName val="جدول الفصول"/>
      <sheetName val="جدول المدرسين"/>
    </sheetNames>
    <sheetDataSet>
      <sheetData sheetId="0"/>
      <sheetData sheetId="1"/>
      <sheetData sheetId="2"/>
      <sheetData sheetId="3">
        <row r="3">
          <cell r="A3">
            <v>1</v>
          </cell>
          <cell r="B3" t="str">
            <v>محمد 1</v>
          </cell>
        </row>
        <row r="5">
          <cell r="A5">
            <v>2</v>
          </cell>
          <cell r="B5" t="str">
            <v>محمد 2</v>
          </cell>
        </row>
        <row r="7">
          <cell r="A7">
            <v>3</v>
          </cell>
          <cell r="B7" t="str">
            <v>محمد 3</v>
          </cell>
        </row>
        <row r="9">
          <cell r="A9">
            <v>4</v>
          </cell>
          <cell r="B9" t="str">
            <v>محمد 4</v>
          </cell>
        </row>
        <row r="11">
          <cell r="A11">
            <v>5</v>
          </cell>
          <cell r="B11" t="str">
            <v>محمد 5</v>
          </cell>
        </row>
        <row r="13">
          <cell r="A13">
            <v>6</v>
          </cell>
          <cell r="B13" t="str">
            <v>محمد 6</v>
          </cell>
        </row>
        <row r="15">
          <cell r="A15">
            <v>7</v>
          </cell>
          <cell r="B15" t="str">
            <v>محمد 7</v>
          </cell>
        </row>
        <row r="17">
          <cell r="A17">
            <v>8</v>
          </cell>
          <cell r="B17" t="str">
            <v>محمد 8</v>
          </cell>
        </row>
        <row r="19">
          <cell r="A19">
            <v>9</v>
          </cell>
          <cell r="B19" t="str">
            <v>محمد 9</v>
          </cell>
        </row>
        <row r="21">
          <cell r="A21">
            <v>10</v>
          </cell>
          <cell r="B21" t="str">
            <v>محمد 10</v>
          </cell>
        </row>
        <row r="23">
          <cell r="A23">
            <v>11</v>
          </cell>
          <cell r="B23" t="str">
            <v>محمد 11</v>
          </cell>
        </row>
        <row r="25">
          <cell r="A25">
            <v>12</v>
          </cell>
          <cell r="B25" t="str">
            <v>محمد 12</v>
          </cell>
        </row>
        <row r="27">
          <cell r="A27">
            <v>13</v>
          </cell>
          <cell r="B27" t="str">
            <v>محمد 13</v>
          </cell>
        </row>
        <row r="29">
          <cell r="A29">
            <v>14</v>
          </cell>
          <cell r="B29" t="str">
            <v>محمد 14</v>
          </cell>
        </row>
        <row r="31">
          <cell r="A31">
            <v>15</v>
          </cell>
          <cell r="B31" t="str">
            <v>محمد 15</v>
          </cell>
        </row>
        <row r="33">
          <cell r="A33">
            <v>16</v>
          </cell>
          <cell r="B33" t="str">
            <v>محمد 16</v>
          </cell>
        </row>
        <row r="35">
          <cell r="A35">
            <v>17</v>
          </cell>
          <cell r="B35" t="str">
            <v>محمد 17</v>
          </cell>
        </row>
        <row r="37">
          <cell r="A37">
            <v>18</v>
          </cell>
          <cell r="B37" t="str">
            <v>محمد 18</v>
          </cell>
        </row>
        <row r="39">
          <cell r="A39">
            <v>19</v>
          </cell>
          <cell r="B39" t="str">
            <v>محمد 19</v>
          </cell>
        </row>
        <row r="41">
          <cell r="A41">
            <v>20</v>
          </cell>
          <cell r="B41" t="str">
            <v>محمد 20</v>
          </cell>
        </row>
        <row r="43">
          <cell r="A43">
            <v>21</v>
          </cell>
          <cell r="B43" t="str">
            <v>محمد 21</v>
          </cell>
        </row>
        <row r="45">
          <cell r="A45">
            <v>22</v>
          </cell>
          <cell r="B45" t="str">
            <v>محمد 22</v>
          </cell>
        </row>
        <row r="47">
          <cell r="A47">
            <v>23</v>
          </cell>
          <cell r="B47" t="str">
            <v>محمد 23</v>
          </cell>
        </row>
        <row r="49">
          <cell r="A49">
            <v>24</v>
          </cell>
          <cell r="B49" t="str">
            <v>محمد 24</v>
          </cell>
        </row>
        <row r="51">
          <cell r="A51">
            <v>25</v>
          </cell>
          <cell r="B51" t="str">
            <v>محمد 25</v>
          </cell>
        </row>
        <row r="53">
          <cell r="A53">
            <v>26</v>
          </cell>
          <cell r="B53" t="str">
            <v>محمد 26</v>
          </cell>
        </row>
        <row r="55">
          <cell r="A55">
            <v>27</v>
          </cell>
          <cell r="B55" t="str">
            <v>محمد 27</v>
          </cell>
        </row>
        <row r="57">
          <cell r="A57">
            <v>28</v>
          </cell>
          <cell r="B57" t="str">
            <v>محمد 28</v>
          </cell>
        </row>
        <row r="59">
          <cell r="A59">
            <v>29</v>
          </cell>
          <cell r="B59" t="str">
            <v>محمد 29</v>
          </cell>
        </row>
        <row r="61">
          <cell r="A61">
            <v>30</v>
          </cell>
          <cell r="B61" t="str">
            <v>محمد 30</v>
          </cell>
        </row>
        <row r="63">
          <cell r="A63">
            <v>31</v>
          </cell>
          <cell r="B63" t="str">
            <v>محمد 31</v>
          </cell>
        </row>
        <row r="65">
          <cell r="A65">
            <v>32</v>
          </cell>
          <cell r="B65" t="str">
            <v>محمد 32</v>
          </cell>
        </row>
        <row r="67">
          <cell r="A67">
            <v>33</v>
          </cell>
          <cell r="B67" t="str">
            <v>محمد 33</v>
          </cell>
        </row>
        <row r="69">
          <cell r="A69">
            <v>34</v>
          </cell>
          <cell r="B69" t="str">
            <v>محمد 34</v>
          </cell>
        </row>
        <row r="71">
          <cell r="A71">
            <v>35</v>
          </cell>
          <cell r="B71" t="str">
            <v>محمد 35</v>
          </cell>
        </row>
        <row r="73">
          <cell r="A73">
            <v>36</v>
          </cell>
          <cell r="B73" t="str">
            <v>محمد 36</v>
          </cell>
        </row>
        <row r="75">
          <cell r="A75">
            <v>37</v>
          </cell>
          <cell r="B75" t="str">
            <v>محمد 37</v>
          </cell>
        </row>
        <row r="77">
          <cell r="A77">
            <v>38</v>
          </cell>
          <cell r="B77" t="str">
            <v>محمد 38</v>
          </cell>
        </row>
        <row r="79">
          <cell r="A79">
            <v>39</v>
          </cell>
          <cell r="B79" t="str">
            <v>محمد 39</v>
          </cell>
        </row>
        <row r="81">
          <cell r="A81">
            <v>40</v>
          </cell>
          <cell r="B81" t="str">
            <v>محمد 40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اشة الرئيسية"/>
      <sheetName val="11"/>
      <sheetName val="Con"/>
      <sheetName val="FT"/>
      <sheetName val="ST"/>
      <sheetName val="Sun"/>
      <sheetName val="Mon"/>
      <sheetName val="Tues"/>
      <sheetName val="Wednes"/>
      <sheetName val="Thurs"/>
      <sheetName val="ok"/>
      <sheetName val="CT"/>
      <sheetName val="TT"/>
      <sheetName val="ts"/>
      <sheetName val="np"/>
      <sheetName val="ah"/>
      <sheetName val="Plan"/>
      <sheetName val="PlanC"/>
      <sheetName val="tf"/>
      <sheetName val="mg"/>
    </sheetNames>
    <sheetDataSet>
      <sheetData sheetId="0" refreshError="1"/>
      <sheetData sheetId="1" refreshError="1"/>
      <sheetData sheetId="2"/>
      <sheetData sheetId="3">
        <row r="6">
          <cell r="D6" t="str">
            <v>فاطمة محمد</v>
          </cell>
          <cell r="E6" t="str">
            <v>محمد جابر</v>
          </cell>
          <cell r="I6" t="str">
            <v>محمد جابر</v>
          </cell>
          <cell r="K6" t="str">
            <v>محمد جابر</v>
          </cell>
        </row>
        <row r="8">
          <cell r="D8" t="str">
            <v>نادية محمد</v>
          </cell>
          <cell r="E8" t="str">
            <v>هبة متولي</v>
          </cell>
        </row>
        <row r="10">
          <cell r="D10" t="str">
            <v>محمد جابر</v>
          </cell>
          <cell r="F10" t="str">
            <v>فاطمة محمد</v>
          </cell>
        </row>
        <row r="12">
          <cell r="B12" t="str">
            <v>2/2</v>
          </cell>
          <cell r="C12" t="str">
            <v>المعلم</v>
          </cell>
        </row>
        <row r="14">
          <cell r="G14" t="str">
            <v>عفاف حسن</v>
          </cell>
        </row>
        <row r="16">
          <cell r="B16" t="str">
            <v>2/3</v>
          </cell>
          <cell r="C16" t="str">
            <v>المعلم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قرأنى أولا"/>
      <sheetName val="الجدول الأساسى"/>
      <sheetName val=" جدول فصل واحد فقط"/>
      <sheetName val=" جدول فصلين محددين"/>
      <sheetName val="جدول مجمع للفصول"/>
      <sheetName val="جدول الإشراف اليومى"/>
      <sheetName val="جدول مدرس واحد فقط"/>
      <sheetName val="جدول 6 مدرسين فى ورقة واحدة"/>
      <sheetName val="الجدول مصغر"/>
    </sheetNames>
    <sheetDataSet>
      <sheetData sheetId="0"/>
      <sheetData sheetId="1">
        <row r="7">
          <cell r="B7">
            <v>1</v>
          </cell>
          <cell r="C7" t="str">
            <v>نادر عبدالرحمن</v>
          </cell>
          <cell r="D7" t="str">
            <v>عربي</v>
          </cell>
          <cell r="AV7">
            <v>0</v>
          </cell>
        </row>
        <row r="8">
          <cell r="AV8">
            <v>0</v>
          </cell>
          <cell r="AZ8" t="str">
            <v>عربي</v>
          </cell>
          <cell r="BA8" t="str">
            <v>نادر عبدالرحمن</v>
          </cell>
          <cell r="BB8" t="e">
            <v>#REF!</v>
          </cell>
          <cell r="BC8" t="e">
            <v>#REF!</v>
          </cell>
          <cell r="BD8" t="e">
            <v>#REF!</v>
          </cell>
          <cell r="BE8" t="e">
            <v>#REF!</v>
          </cell>
          <cell r="BF8" t="e">
            <v>#REF!</v>
          </cell>
          <cell r="BG8" t="e">
            <v>#REF!</v>
          </cell>
          <cell r="BH8" t="e">
            <v>#REF!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</row>
        <row r="9">
          <cell r="B9">
            <v>2</v>
          </cell>
          <cell r="C9" t="str">
            <v>سناء ماهر</v>
          </cell>
          <cell r="D9" t="str">
            <v>عربي</v>
          </cell>
          <cell r="AV9">
            <v>0</v>
          </cell>
          <cell r="AZ9">
            <v>0</v>
          </cell>
        </row>
        <row r="10">
          <cell r="AV10">
            <v>0</v>
          </cell>
          <cell r="AZ10" t="str">
            <v>عربي</v>
          </cell>
          <cell r="BA10" t="str">
            <v>سناء ماهر</v>
          </cell>
          <cell r="BB10" t="e">
            <v>#REF!</v>
          </cell>
          <cell r="BC10" t="e">
            <v>#REF!</v>
          </cell>
          <cell r="BD10" t="e">
            <v>#REF!</v>
          </cell>
          <cell r="BE10" t="e">
            <v>#REF!</v>
          </cell>
          <cell r="BF10" t="e">
            <v>#REF!</v>
          </cell>
          <cell r="BG10" t="e">
            <v>#REF!</v>
          </cell>
          <cell r="BH10" t="e">
            <v>#REF!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</row>
        <row r="11">
          <cell r="B11">
            <v>3</v>
          </cell>
          <cell r="C11" t="str">
            <v>نبوية الشامي</v>
          </cell>
          <cell r="D11" t="str">
            <v>عربي</v>
          </cell>
          <cell r="AV11">
            <v>0</v>
          </cell>
          <cell r="AZ11">
            <v>0</v>
          </cell>
        </row>
        <row r="12">
          <cell r="AV12">
            <v>0</v>
          </cell>
          <cell r="AZ12" t="str">
            <v>عربي</v>
          </cell>
          <cell r="BA12" t="str">
            <v>نبوية الشامي</v>
          </cell>
          <cell r="BB12" t="e">
            <v>#REF!</v>
          </cell>
          <cell r="BC12" t="e">
            <v>#REF!</v>
          </cell>
          <cell r="BD12" t="e">
            <v>#REF!</v>
          </cell>
          <cell r="BE12" t="e">
            <v>#REF!</v>
          </cell>
          <cell r="BF12" t="e">
            <v>#REF!</v>
          </cell>
          <cell r="BG12" t="e">
            <v>#REF!</v>
          </cell>
          <cell r="BH12" t="e">
            <v>#REF!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</row>
        <row r="13">
          <cell r="B13">
            <v>4</v>
          </cell>
          <cell r="C13" t="str">
            <v>تغريد عبدالخالق</v>
          </cell>
          <cell r="D13" t="str">
            <v>انجليزي</v>
          </cell>
          <cell r="AV13">
            <v>0</v>
          </cell>
          <cell r="AZ13">
            <v>0</v>
          </cell>
        </row>
        <row r="14">
          <cell r="AV14">
            <v>0</v>
          </cell>
          <cell r="AZ14" t="str">
            <v>انجليزي</v>
          </cell>
          <cell r="BA14" t="str">
            <v>تغريد عبدالخالق</v>
          </cell>
          <cell r="BB14" t="e">
            <v>#REF!</v>
          </cell>
          <cell r="BC14" t="e">
            <v>#REF!</v>
          </cell>
          <cell r="BD14" t="e">
            <v>#REF!</v>
          </cell>
          <cell r="BE14" t="e">
            <v>#REF!</v>
          </cell>
          <cell r="BF14" t="e">
            <v>#REF!</v>
          </cell>
          <cell r="BG14" t="e">
            <v>#REF!</v>
          </cell>
          <cell r="BH14" t="e">
            <v>#REF!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</row>
        <row r="15">
          <cell r="B15">
            <v>5</v>
          </cell>
          <cell r="C15" t="str">
            <v>حنان النجار</v>
          </cell>
          <cell r="D15" t="str">
            <v>دراسات</v>
          </cell>
          <cell r="AV15">
            <v>0</v>
          </cell>
          <cell r="AZ15">
            <v>0</v>
          </cell>
        </row>
        <row r="16">
          <cell r="AV16">
            <v>0</v>
          </cell>
          <cell r="AZ16" t="str">
            <v>دراسات</v>
          </cell>
          <cell r="BA16" t="str">
            <v>حنان النجار</v>
          </cell>
          <cell r="BB16" t="e">
            <v>#REF!</v>
          </cell>
          <cell r="BC16" t="e">
            <v>#REF!</v>
          </cell>
          <cell r="BD16" t="e">
            <v>#REF!</v>
          </cell>
          <cell r="BE16" t="e">
            <v>#REF!</v>
          </cell>
          <cell r="BF16" t="e">
            <v>#REF!</v>
          </cell>
          <cell r="BG16" t="e">
            <v>#REF!</v>
          </cell>
          <cell r="BH16" t="e">
            <v>#REF!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</row>
        <row r="17">
          <cell r="B17">
            <v>6</v>
          </cell>
          <cell r="C17" t="str">
            <v>سها النجار</v>
          </cell>
          <cell r="D17" t="str">
            <v>رياضيات</v>
          </cell>
          <cell r="AV17">
            <v>0</v>
          </cell>
          <cell r="AZ17">
            <v>0</v>
          </cell>
        </row>
        <row r="18">
          <cell r="AV18">
            <v>0</v>
          </cell>
          <cell r="AZ18" t="str">
            <v>رياضيات</v>
          </cell>
          <cell r="BA18" t="str">
            <v>سها النجار</v>
          </cell>
          <cell r="BB18" t="e">
            <v>#REF!</v>
          </cell>
          <cell r="BC18" t="e">
            <v>#REF!</v>
          </cell>
          <cell r="BD18" t="e">
            <v>#REF!</v>
          </cell>
          <cell r="BE18" t="e">
            <v>#REF!</v>
          </cell>
          <cell r="BF18" t="e">
            <v>#REF!</v>
          </cell>
          <cell r="BG18" t="e">
            <v>#REF!</v>
          </cell>
          <cell r="BH18" t="e">
            <v>#REF!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</row>
        <row r="19">
          <cell r="B19">
            <v>7</v>
          </cell>
          <cell r="C19" t="str">
            <v>إيمان خطاب</v>
          </cell>
          <cell r="D19" t="str">
            <v>رياضيات</v>
          </cell>
          <cell r="AV19">
            <v>0</v>
          </cell>
          <cell r="AZ19">
            <v>0</v>
          </cell>
        </row>
        <row r="20">
          <cell r="AV20">
            <v>0</v>
          </cell>
          <cell r="AZ20" t="str">
            <v>رياضيات</v>
          </cell>
          <cell r="BA20" t="str">
            <v>إيمان خطاب</v>
          </cell>
          <cell r="BB20" t="e">
            <v>#REF!</v>
          </cell>
          <cell r="BC20" t="e">
            <v>#REF!</v>
          </cell>
          <cell r="BD20" t="e">
            <v>#REF!</v>
          </cell>
          <cell r="BE20" t="e">
            <v>#REF!</v>
          </cell>
          <cell r="BF20" t="e">
            <v>#REF!</v>
          </cell>
          <cell r="BG20" t="e">
            <v>#REF!</v>
          </cell>
          <cell r="BH20" t="e">
            <v>#REF!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</row>
        <row r="21">
          <cell r="B21">
            <v>8</v>
          </cell>
          <cell r="C21" t="str">
            <v>أمل الكاشف</v>
          </cell>
          <cell r="D21" t="str">
            <v>علوم</v>
          </cell>
          <cell r="AV21">
            <v>0</v>
          </cell>
          <cell r="AZ21">
            <v>0</v>
          </cell>
        </row>
        <row r="22">
          <cell r="AV22">
            <v>0</v>
          </cell>
          <cell r="AZ22" t="str">
            <v>علوم</v>
          </cell>
          <cell r="BA22" t="str">
            <v>أمل الكاشف</v>
          </cell>
          <cell r="BB22" t="e">
            <v>#REF!</v>
          </cell>
          <cell r="BC22" t="e">
            <v>#REF!</v>
          </cell>
          <cell r="BD22" t="e">
            <v>#REF!</v>
          </cell>
          <cell r="BE22" t="e">
            <v>#REF!</v>
          </cell>
          <cell r="BF22" t="e">
            <v>#REF!</v>
          </cell>
          <cell r="BG22" t="e">
            <v>#REF!</v>
          </cell>
          <cell r="BH22" t="e">
            <v>#REF!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</row>
        <row r="23">
          <cell r="B23">
            <v>9</v>
          </cell>
          <cell r="C23" t="str">
            <v>وفاء النجار</v>
          </cell>
          <cell r="D23" t="str">
            <v>رسم</v>
          </cell>
          <cell r="AV23">
            <v>0</v>
          </cell>
          <cell r="AZ23">
            <v>0</v>
          </cell>
        </row>
        <row r="24">
          <cell r="AV24">
            <v>0</v>
          </cell>
          <cell r="AZ24" t="str">
            <v>رسم</v>
          </cell>
          <cell r="BA24" t="str">
            <v>وفاء النجار</v>
          </cell>
          <cell r="BB24" t="e">
            <v>#REF!</v>
          </cell>
          <cell r="BC24" t="e">
            <v>#REF!</v>
          </cell>
          <cell r="BD24" t="e">
            <v>#REF!</v>
          </cell>
          <cell r="BE24" t="e">
            <v>#REF!</v>
          </cell>
          <cell r="BF24" t="e">
            <v>#REF!</v>
          </cell>
          <cell r="BG24" t="e">
            <v>#REF!</v>
          </cell>
          <cell r="BH24" t="e">
            <v>#REF!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</row>
        <row r="25">
          <cell r="B25">
            <v>10</v>
          </cell>
          <cell r="C25" t="str">
            <v>إنجي السيد</v>
          </cell>
          <cell r="D25" t="str">
            <v>حاسب</v>
          </cell>
          <cell r="AV25">
            <v>0</v>
          </cell>
          <cell r="AZ25">
            <v>0</v>
          </cell>
        </row>
        <row r="26">
          <cell r="AV26">
            <v>0</v>
          </cell>
          <cell r="AZ26" t="str">
            <v>حاسب</v>
          </cell>
          <cell r="BA26" t="str">
            <v>إنجي السيد</v>
          </cell>
          <cell r="BB26" t="e">
            <v>#REF!</v>
          </cell>
          <cell r="BC26" t="e">
            <v>#REF!</v>
          </cell>
          <cell r="BD26" t="e">
            <v>#REF!</v>
          </cell>
          <cell r="BE26" t="e">
            <v>#REF!</v>
          </cell>
          <cell r="BF26" t="e">
            <v>#REF!</v>
          </cell>
          <cell r="BG26" t="e">
            <v>#REF!</v>
          </cell>
          <cell r="BH26" t="e">
            <v>#REF!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</row>
        <row r="27">
          <cell r="B27">
            <v>11</v>
          </cell>
          <cell r="C27" t="str">
            <v>مشيرة جيوشي</v>
          </cell>
          <cell r="D27" t="str">
            <v>حاسب</v>
          </cell>
          <cell r="AV27">
            <v>0</v>
          </cell>
          <cell r="AZ27">
            <v>0</v>
          </cell>
        </row>
        <row r="28">
          <cell r="AV28">
            <v>0</v>
          </cell>
          <cell r="AZ28" t="str">
            <v>حاسب</v>
          </cell>
          <cell r="BA28" t="str">
            <v>مشيرة جيوشي</v>
          </cell>
          <cell r="BB28" t="e">
            <v>#REF!</v>
          </cell>
          <cell r="BC28" t="e">
            <v>#REF!</v>
          </cell>
          <cell r="BD28" t="e">
            <v>#REF!</v>
          </cell>
          <cell r="BE28" t="e">
            <v>#REF!</v>
          </cell>
          <cell r="BF28" t="e">
            <v>#REF!</v>
          </cell>
          <cell r="BG28" t="e">
            <v>#REF!</v>
          </cell>
          <cell r="BH28" t="e">
            <v>#REF!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</row>
        <row r="29">
          <cell r="B29">
            <v>12</v>
          </cell>
          <cell r="C29" t="str">
            <v>صفاء نصر</v>
          </cell>
          <cell r="D29" t="str">
            <v>اقتصاد</v>
          </cell>
          <cell r="AV29">
            <v>0</v>
          </cell>
          <cell r="AZ29">
            <v>0</v>
          </cell>
        </row>
        <row r="30">
          <cell r="AV30">
            <v>0</v>
          </cell>
          <cell r="AZ30" t="str">
            <v>اقتصاد</v>
          </cell>
          <cell r="BA30" t="str">
            <v>صفاء نصر</v>
          </cell>
          <cell r="BB30" t="e">
            <v>#REF!</v>
          </cell>
          <cell r="BC30" t="e">
            <v>#REF!</v>
          </cell>
          <cell r="BD30" t="e">
            <v>#REF!</v>
          </cell>
          <cell r="BE30" t="e">
            <v>#REF!</v>
          </cell>
          <cell r="BF30" t="e">
            <v>#REF!</v>
          </cell>
          <cell r="BG30" t="e">
            <v>#REF!</v>
          </cell>
          <cell r="BH30" t="e">
            <v>#REF!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</row>
        <row r="31">
          <cell r="B31">
            <v>13</v>
          </cell>
          <cell r="C31" t="str">
            <v>فداء عامر</v>
          </cell>
          <cell r="D31" t="str">
            <v>اقتصاد</v>
          </cell>
          <cell r="AV31">
            <v>0</v>
          </cell>
          <cell r="AZ31">
            <v>0</v>
          </cell>
        </row>
        <row r="32">
          <cell r="AV32">
            <v>0</v>
          </cell>
          <cell r="AZ32" t="str">
            <v>اقتصاد</v>
          </cell>
          <cell r="BA32" t="str">
            <v>فداء عامر</v>
          </cell>
          <cell r="BB32" t="e">
            <v>#REF!</v>
          </cell>
          <cell r="BC32" t="e">
            <v>#REF!</v>
          </cell>
          <cell r="BD32" t="e">
            <v>#REF!</v>
          </cell>
          <cell r="BE32" t="e">
            <v>#REF!</v>
          </cell>
          <cell r="BF32" t="e">
            <v>#REF!</v>
          </cell>
          <cell r="BG32" t="e">
            <v>#REF!</v>
          </cell>
          <cell r="BH32" t="e">
            <v>#REF!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</row>
        <row r="33">
          <cell r="B33">
            <v>14</v>
          </cell>
          <cell r="C33" t="str">
            <v>أماني ستة</v>
          </cell>
          <cell r="D33" t="str">
            <v>رياضة</v>
          </cell>
          <cell r="AV33">
            <v>0</v>
          </cell>
          <cell r="AZ33">
            <v>0</v>
          </cell>
        </row>
        <row r="34">
          <cell r="AV34">
            <v>0</v>
          </cell>
          <cell r="AZ34" t="str">
            <v>رياضة</v>
          </cell>
          <cell r="BA34" t="str">
            <v>أماني ستة</v>
          </cell>
          <cell r="BB34" t="e">
            <v>#REF!</v>
          </cell>
          <cell r="BC34" t="e">
            <v>#REF!</v>
          </cell>
          <cell r="BD34" t="e">
            <v>#REF!</v>
          </cell>
          <cell r="BE34" t="e">
            <v>#REF!</v>
          </cell>
          <cell r="BF34" t="e">
            <v>#REF!</v>
          </cell>
          <cell r="BG34" t="e">
            <v>#REF!</v>
          </cell>
          <cell r="BH34" t="e">
            <v>#REF!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</row>
        <row r="35">
          <cell r="B35">
            <v>15</v>
          </cell>
          <cell r="C35" t="str">
            <v>نبيلة الهابط</v>
          </cell>
          <cell r="D35" t="str">
            <v>مكتبة</v>
          </cell>
          <cell r="AV35">
            <v>0</v>
          </cell>
          <cell r="AZ35">
            <v>0</v>
          </cell>
        </row>
        <row r="36">
          <cell r="AV36">
            <v>0</v>
          </cell>
          <cell r="AZ36" t="str">
            <v>مكتبة</v>
          </cell>
          <cell r="BA36" t="str">
            <v>نبيلة الهابط</v>
          </cell>
          <cell r="BB36" t="e">
            <v>#REF!</v>
          </cell>
          <cell r="BC36" t="e">
            <v>#REF!</v>
          </cell>
          <cell r="BD36" t="e">
            <v>#REF!</v>
          </cell>
          <cell r="BE36" t="e">
            <v>#REF!</v>
          </cell>
          <cell r="BF36" t="e">
            <v>#REF!</v>
          </cell>
          <cell r="BG36" t="e">
            <v>#REF!</v>
          </cell>
          <cell r="BH36" t="e">
            <v>#REF!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</row>
        <row r="37">
          <cell r="B37">
            <v>16</v>
          </cell>
          <cell r="C37" t="str">
            <v>أسماء عيسى</v>
          </cell>
          <cell r="D37" t="str">
            <v>موسيقى</v>
          </cell>
          <cell r="AV37">
            <v>0</v>
          </cell>
          <cell r="AZ37">
            <v>0</v>
          </cell>
        </row>
        <row r="38">
          <cell r="AV38">
            <v>0</v>
          </cell>
          <cell r="AZ38" t="str">
            <v>موسيقى</v>
          </cell>
          <cell r="BA38" t="str">
            <v>أسماء عيسى</v>
          </cell>
          <cell r="BB38" t="e">
            <v>#REF!</v>
          </cell>
          <cell r="BC38" t="e">
            <v>#REF!</v>
          </cell>
          <cell r="BD38" t="e">
            <v>#REF!</v>
          </cell>
          <cell r="BE38" t="e">
            <v>#REF!</v>
          </cell>
          <cell r="BF38" t="e">
            <v>#REF!</v>
          </cell>
          <cell r="BG38" t="e">
            <v>#REF!</v>
          </cell>
          <cell r="BH38" t="e">
            <v>#REF!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</row>
        <row r="39">
          <cell r="B39" t="str">
            <v/>
          </cell>
          <cell r="AV39">
            <v>0</v>
          </cell>
          <cell r="AZ39">
            <v>0</v>
          </cell>
        </row>
        <row r="40">
          <cell r="AV40">
            <v>0</v>
          </cell>
          <cell r="AZ40">
            <v>0</v>
          </cell>
          <cell r="BA40">
            <v>0</v>
          </cell>
          <cell r="BB40" t="e">
            <v>#REF!</v>
          </cell>
          <cell r="BC40" t="e">
            <v>#REF!</v>
          </cell>
          <cell r="BD40" t="e">
            <v>#REF!</v>
          </cell>
          <cell r="BE40" t="e">
            <v>#REF!</v>
          </cell>
          <cell r="BF40" t="e">
            <v>#REF!</v>
          </cell>
          <cell r="BG40" t="e">
            <v>#REF!</v>
          </cell>
          <cell r="BH40" t="e">
            <v>#REF!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</row>
        <row r="41">
          <cell r="B41" t="str">
            <v/>
          </cell>
          <cell r="AV41">
            <v>0</v>
          </cell>
          <cell r="AZ41">
            <v>0</v>
          </cell>
        </row>
        <row r="42">
          <cell r="AV42">
            <v>0</v>
          </cell>
          <cell r="AZ42">
            <v>0</v>
          </cell>
          <cell r="BA42">
            <v>0</v>
          </cell>
          <cell r="BB42" t="e">
            <v>#REF!</v>
          </cell>
          <cell r="BC42" t="e">
            <v>#REF!</v>
          </cell>
          <cell r="BD42" t="e">
            <v>#REF!</v>
          </cell>
          <cell r="BE42" t="e">
            <v>#REF!</v>
          </cell>
          <cell r="BF42" t="e">
            <v>#REF!</v>
          </cell>
          <cell r="BG42" t="e">
            <v>#REF!</v>
          </cell>
          <cell r="BH42" t="e">
            <v>#REF!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</row>
        <row r="43">
          <cell r="B43" t="str">
            <v/>
          </cell>
          <cell r="AV43">
            <v>0</v>
          </cell>
          <cell r="AZ43">
            <v>0</v>
          </cell>
        </row>
        <row r="44">
          <cell r="AV44">
            <v>0</v>
          </cell>
          <cell r="AZ44">
            <v>0</v>
          </cell>
          <cell r="BA44">
            <v>0</v>
          </cell>
          <cell r="BB44" t="e">
            <v>#REF!</v>
          </cell>
          <cell r="BC44" t="e">
            <v>#REF!</v>
          </cell>
          <cell r="BD44" t="e">
            <v>#REF!</v>
          </cell>
          <cell r="BE44" t="e">
            <v>#REF!</v>
          </cell>
          <cell r="BF44" t="e">
            <v>#REF!</v>
          </cell>
          <cell r="BG44" t="e">
            <v>#REF!</v>
          </cell>
          <cell r="BH44" t="e">
            <v>#REF!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</row>
        <row r="45">
          <cell r="B45" t="str">
            <v/>
          </cell>
          <cell r="AV45">
            <v>0</v>
          </cell>
          <cell r="AZ45">
            <v>0</v>
          </cell>
        </row>
        <row r="46">
          <cell r="AV46">
            <v>0</v>
          </cell>
          <cell r="AZ46">
            <v>0</v>
          </cell>
          <cell r="BA46">
            <v>0</v>
          </cell>
          <cell r="BB46" t="e">
            <v>#REF!</v>
          </cell>
          <cell r="BC46" t="e">
            <v>#REF!</v>
          </cell>
          <cell r="BD46" t="e">
            <v>#REF!</v>
          </cell>
          <cell r="BE46" t="e">
            <v>#REF!</v>
          </cell>
          <cell r="BF46" t="e">
            <v>#REF!</v>
          </cell>
          <cell r="BG46" t="e">
            <v>#REF!</v>
          </cell>
          <cell r="BH46" t="e">
            <v>#REF!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</row>
        <row r="47">
          <cell r="B47" t="str">
            <v/>
          </cell>
          <cell r="AV47">
            <v>0</v>
          </cell>
          <cell r="AZ47">
            <v>0</v>
          </cell>
        </row>
        <row r="48">
          <cell r="AV48">
            <v>0</v>
          </cell>
          <cell r="AZ48">
            <v>0</v>
          </cell>
          <cell r="BA48">
            <v>0</v>
          </cell>
          <cell r="BB48" t="e">
            <v>#REF!</v>
          </cell>
          <cell r="BC48" t="e">
            <v>#REF!</v>
          </cell>
          <cell r="BD48" t="e">
            <v>#REF!</v>
          </cell>
          <cell r="BE48" t="e">
            <v>#REF!</v>
          </cell>
          <cell r="BF48" t="e">
            <v>#REF!</v>
          </cell>
          <cell r="BG48" t="e">
            <v>#REF!</v>
          </cell>
          <cell r="BH48" t="e">
            <v>#REF!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</row>
        <row r="49">
          <cell r="B49" t="str">
            <v/>
          </cell>
          <cell r="AV49">
            <v>0</v>
          </cell>
          <cell r="AZ49">
            <v>0</v>
          </cell>
        </row>
        <row r="50">
          <cell r="AV50">
            <v>0</v>
          </cell>
          <cell r="AZ50">
            <v>0</v>
          </cell>
          <cell r="BA50">
            <v>0</v>
          </cell>
          <cell r="BB50" t="e">
            <v>#REF!</v>
          </cell>
          <cell r="BC50" t="e">
            <v>#REF!</v>
          </cell>
          <cell r="BD50" t="e">
            <v>#REF!</v>
          </cell>
          <cell r="BE50" t="e">
            <v>#REF!</v>
          </cell>
          <cell r="BF50" t="e">
            <v>#REF!</v>
          </cell>
          <cell r="BG50" t="e">
            <v>#REF!</v>
          </cell>
          <cell r="BH50" t="e">
            <v>#REF!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</row>
        <row r="51">
          <cell r="B51" t="str">
            <v/>
          </cell>
          <cell r="AV51">
            <v>0</v>
          </cell>
          <cell r="AZ51">
            <v>0</v>
          </cell>
        </row>
        <row r="52">
          <cell r="AV52">
            <v>0</v>
          </cell>
          <cell r="AZ52">
            <v>0</v>
          </cell>
          <cell r="BA52">
            <v>0</v>
          </cell>
          <cell r="BB52" t="e">
            <v>#REF!</v>
          </cell>
          <cell r="BC52" t="e">
            <v>#REF!</v>
          </cell>
          <cell r="BD52" t="e">
            <v>#REF!</v>
          </cell>
          <cell r="BE52" t="e">
            <v>#REF!</v>
          </cell>
          <cell r="BF52" t="e">
            <v>#REF!</v>
          </cell>
          <cell r="BG52" t="e">
            <v>#REF!</v>
          </cell>
          <cell r="BH52" t="e">
            <v>#REF!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</row>
        <row r="53">
          <cell r="B53" t="str">
            <v/>
          </cell>
          <cell r="AV53">
            <v>0</v>
          </cell>
        </row>
        <row r="54">
          <cell r="AV54">
            <v>0</v>
          </cell>
          <cell r="AZ54">
            <v>0</v>
          </cell>
          <cell r="BA54">
            <v>0</v>
          </cell>
          <cell r="BB54" t="e">
            <v>#REF!</v>
          </cell>
          <cell r="BC54" t="e">
            <v>#REF!</v>
          </cell>
          <cell r="BD54" t="e">
            <v>#REF!</v>
          </cell>
          <cell r="BE54" t="e">
            <v>#REF!</v>
          </cell>
          <cell r="BF54" t="e">
            <v>#REF!</v>
          </cell>
          <cell r="BG54" t="e">
            <v>#REF!</v>
          </cell>
          <cell r="BH54" t="e">
            <v>#REF!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</row>
        <row r="55">
          <cell r="B55" t="str">
            <v/>
          </cell>
          <cell r="AV55">
            <v>0</v>
          </cell>
          <cell r="AZ55">
            <v>0</v>
          </cell>
        </row>
        <row r="56">
          <cell r="AV56">
            <v>0</v>
          </cell>
          <cell r="AZ56">
            <v>0</v>
          </cell>
          <cell r="BA56">
            <v>0</v>
          </cell>
          <cell r="BB56" t="e">
            <v>#REF!</v>
          </cell>
          <cell r="BC56" t="e">
            <v>#REF!</v>
          </cell>
          <cell r="BD56" t="e">
            <v>#REF!</v>
          </cell>
          <cell r="BE56" t="e">
            <v>#REF!</v>
          </cell>
          <cell r="BF56" t="e">
            <v>#REF!</v>
          </cell>
          <cell r="BG56" t="e">
            <v>#REF!</v>
          </cell>
          <cell r="BH56" t="e">
            <v>#REF!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</row>
        <row r="57">
          <cell r="B57" t="str">
            <v/>
          </cell>
          <cell r="AV57">
            <v>0</v>
          </cell>
          <cell r="AZ57">
            <v>0</v>
          </cell>
        </row>
        <row r="58">
          <cell r="AV58">
            <v>0</v>
          </cell>
          <cell r="AZ58">
            <v>0</v>
          </cell>
          <cell r="BA58">
            <v>0</v>
          </cell>
          <cell r="BB58" t="e">
            <v>#REF!</v>
          </cell>
          <cell r="BC58" t="e">
            <v>#REF!</v>
          </cell>
          <cell r="BD58" t="e">
            <v>#REF!</v>
          </cell>
          <cell r="BE58" t="e">
            <v>#REF!</v>
          </cell>
          <cell r="BF58" t="e">
            <v>#REF!</v>
          </cell>
          <cell r="BG58" t="e">
            <v>#REF!</v>
          </cell>
          <cell r="BH58" t="e">
            <v>#REF!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</row>
        <row r="59">
          <cell r="B59" t="str">
            <v/>
          </cell>
          <cell r="AV59">
            <v>0</v>
          </cell>
          <cell r="AZ59">
            <v>0</v>
          </cell>
        </row>
        <row r="60">
          <cell r="AV60">
            <v>0</v>
          </cell>
          <cell r="AZ60">
            <v>0</v>
          </cell>
          <cell r="BA60">
            <v>0</v>
          </cell>
          <cell r="BB60" t="e">
            <v>#REF!</v>
          </cell>
          <cell r="BC60" t="e">
            <v>#REF!</v>
          </cell>
          <cell r="BD60" t="e">
            <v>#REF!</v>
          </cell>
          <cell r="BE60" t="e">
            <v>#REF!</v>
          </cell>
          <cell r="BF60" t="e">
            <v>#REF!</v>
          </cell>
          <cell r="BG60" t="e">
            <v>#REF!</v>
          </cell>
          <cell r="BH60" t="e">
            <v>#REF!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</row>
        <row r="61">
          <cell r="B61" t="str">
            <v/>
          </cell>
          <cell r="AV61">
            <v>0</v>
          </cell>
          <cell r="AZ61">
            <v>0</v>
          </cell>
        </row>
        <row r="62">
          <cell r="AV62">
            <v>0</v>
          </cell>
          <cell r="AZ62">
            <v>0</v>
          </cell>
          <cell r="BA62">
            <v>0</v>
          </cell>
          <cell r="BB62" t="e">
            <v>#REF!</v>
          </cell>
          <cell r="BC62" t="e">
            <v>#REF!</v>
          </cell>
          <cell r="BD62" t="e">
            <v>#REF!</v>
          </cell>
          <cell r="BE62" t="e">
            <v>#REF!</v>
          </cell>
          <cell r="BF62" t="e">
            <v>#REF!</v>
          </cell>
          <cell r="BG62" t="e">
            <v>#REF!</v>
          </cell>
          <cell r="BH62" t="e">
            <v>#REF!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</row>
        <row r="63">
          <cell r="B63" t="str">
            <v/>
          </cell>
          <cell r="AV63">
            <v>0</v>
          </cell>
          <cell r="AZ63">
            <v>0</v>
          </cell>
        </row>
        <row r="64">
          <cell r="AV64">
            <v>0</v>
          </cell>
          <cell r="AZ64">
            <v>0</v>
          </cell>
          <cell r="BA64">
            <v>0</v>
          </cell>
          <cell r="BB64" t="e">
            <v>#REF!</v>
          </cell>
          <cell r="BC64" t="e">
            <v>#REF!</v>
          </cell>
          <cell r="BD64" t="e">
            <v>#REF!</v>
          </cell>
          <cell r="BE64" t="e">
            <v>#REF!</v>
          </cell>
          <cell r="BF64" t="e">
            <v>#REF!</v>
          </cell>
          <cell r="BG64" t="e">
            <v>#REF!</v>
          </cell>
          <cell r="BH64" t="e">
            <v>#REF!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</row>
        <row r="65">
          <cell r="B65" t="str">
            <v/>
          </cell>
          <cell r="AV65">
            <v>0</v>
          </cell>
          <cell r="AZ65">
            <v>0</v>
          </cell>
        </row>
        <row r="66">
          <cell r="AV66">
            <v>0</v>
          </cell>
          <cell r="AZ66">
            <v>0</v>
          </cell>
          <cell r="BA66">
            <v>0</v>
          </cell>
          <cell r="BB66" t="e">
            <v>#REF!</v>
          </cell>
          <cell r="BC66" t="e">
            <v>#REF!</v>
          </cell>
          <cell r="BD66" t="e">
            <v>#REF!</v>
          </cell>
          <cell r="BE66" t="e">
            <v>#REF!</v>
          </cell>
          <cell r="BF66" t="e">
            <v>#REF!</v>
          </cell>
          <cell r="BG66" t="e">
            <v>#REF!</v>
          </cell>
          <cell r="BH66" t="e">
            <v>#REF!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</row>
        <row r="67">
          <cell r="B67" t="str">
            <v/>
          </cell>
          <cell r="AV67">
            <v>0</v>
          </cell>
          <cell r="AZ67">
            <v>0</v>
          </cell>
        </row>
        <row r="68">
          <cell r="AV68">
            <v>0</v>
          </cell>
          <cell r="AZ68">
            <v>0</v>
          </cell>
          <cell r="BA68">
            <v>0</v>
          </cell>
          <cell r="BB68" t="e">
            <v>#REF!</v>
          </cell>
          <cell r="BC68" t="e">
            <v>#REF!</v>
          </cell>
          <cell r="BD68" t="e">
            <v>#REF!</v>
          </cell>
          <cell r="BE68" t="e">
            <v>#REF!</v>
          </cell>
          <cell r="BF68" t="e">
            <v>#REF!</v>
          </cell>
          <cell r="BG68" t="e">
            <v>#REF!</v>
          </cell>
          <cell r="BH68" t="e">
            <v>#REF!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</row>
        <row r="69">
          <cell r="B69" t="str">
            <v/>
          </cell>
          <cell r="AV69">
            <v>0</v>
          </cell>
          <cell r="AZ69">
            <v>0</v>
          </cell>
        </row>
        <row r="70">
          <cell r="AV70">
            <v>0</v>
          </cell>
          <cell r="AZ70">
            <v>0</v>
          </cell>
          <cell r="BA70">
            <v>0</v>
          </cell>
          <cell r="BB70" t="e">
            <v>#REF!</v>
          </cell>
          <cell r="BC70" t="e">
            <v>#REF!</v>
          </cell>
          <cell r="BD70" t="e">
            <v>#REF!</v>
          </cell>
          <cell r="BE70" t="e">
            <v>#REF!</v>
          </cell>
          <cell r="BF70" t="e">
            <v>#REF!</v>
          </cell>
          <cell r="BG70" t="e">
            <v>#REF!</v>
          </cell>
          <cell r="BH70" t="e">
            <v>#REF!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</row>
        <row r="71">
          <cell r="B71" t="str">
            <v/>
          </cell>
          <cell r="AV71">
            <v>0</v>
          </cell>
          <cell r="AZ71">
            <v>0</v>
          </cell>
        </row>
        <row r="72">
          <cell r="AV72">
            <v>0</v>
          </cell>
          <cell r="AZ72">
            <v>0</v>
          </cell>
          <cell r="BA72">
            <v>0</v>
          </cell>
          <cell r="BB72" t="e">
            <v>#REF!</v>
          </cell>
          <cell r="BC72" t="e">
            <v>#REF!</v>
          </cell>
          <cell r="BD72" t="e">
            <v>#REF!</v>
          </cell>
          <cell r="BE72" t="e">
            <v>#REF!</v>
          </cell>
          <cell r="BF72" t="e">
            <v>#REF!</v>
          </cell>
          <cell r="BG72" t="e">
            <v>#REF!</v>
          </cell>
          <cell r="BH72" t="e">
            <v>#REF!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</row>
        <row r="73">
          <cell r="B73" t="str">
            <v/>
          </cell>
          <cell r="AV73">
            <v>0</v>
          </cell>
          <cell r="AZ73">
            <v>0</v>
          </cell>
        </row>
        <row r="74">
          <cell r="AV74">
            <v>0</v>
          </cell>
          <cell r="AZ74">
            <v>0</v>
          </cell>
          <cell r="BA74">
            <v>0</v>
          </cell>
          <cell r="BB74" t="e">
            <v>#REF!</v>
          </cell>
          <cell r="BC74" t="e">
            <v>#REF!</v>
          </cell>
          <cell r="BD74" t="e">
            <v>#REF!</v>
          </cell>
          <cell r="BE74" t="e">
            <v>#REF!</v>
          </cell>
          <cell r="BF74" t="e">
            <v>#REF!</v>
          </cell>
          <cell r="BG74" t="e">
            <v>#REF!</v>
          </cell>
          <cell r="BH74" t="e">
            <v>#REF!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</row>
        <row r="75">
          <cell r="B75" t="str">
            <v/>
          </cell>
          <cell r="AV75">
            <v>0</v>
          </cell>
          <cell r="AZ75">
            <v>0</v>
          </cell>
        </row>
        <row r="76">
          <cell r="AV76">
            <v>0</v>
          </cell>
          <cell r="AZ76">
            <v>0</v>
          </cell>
          <cell r="BA76">
            <v>0</v>
          </cell>
          <cell r="BB76" t="e">
            <v>#REF!</v>
          </cell>
          <cell r="BC76" t="e">
            <v>#REF!</v>
          </cell>
          <cell r="BD76" t="e">
            <v>#REF!</v>
          </cell>
          <cell r="BE76" t="e">
            <v>#REF!</v>
          </cell>
          <cell r="BF76" t="e">
            <v>#REF!</v>
          </cell>
          <cell r="BG76" t="e">
            <v>#REF!</v>
          </cell>
          <cell r="BH76" t="e">
            <v>#REF!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</row>
        <row r="77">
          <cell r="B77" t="str">
            <v/>
          </cell>
          <cell r="AV77">
            <v>0</v>
          </cell>
          <cell r="AZ77">
            <v>0</v>
          </cell>
        </row>
        <row r="78">
          <cell r="AV78">
            <v>0</v>
          </cell>
          <cell r="AZ78">
            <v>0</v>
          </cell>
          <cell r="BA78">
            <v>0</v>
          </cell>
          <cell r="BB78" t="e">
            <v>#REF!</v>
          </cell>
          <cell r="BC78" t="e">
            <v>#REF!</v>
          </cell>
          <cell r="BD78" t="e">
            <v>#REF!</v>
          </cell>
          <cell r="BE78" t="e">
            <v>#REF!</v>
          </cell>
          <cell r="BF78" t="e">
            <v>#REF!</v>
          </cell>
          <cell r="BG78" t="e">
            <v>#REF!</v>
          </cell>
          <cell r="BH78" t="e">
            <v>#REF!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</row>
        <row r="79">
          <cell r="B79" t="str">
            <v/>
          </cell>
          <cell r="AV79">
            <v>0</v>
          </cell>
          <cell r="AZ79">
            <v>0</v>
          </cell>
        </row>
        <row r="80">
          <cell r="AV80">
            <v>0</v>
          </cell>
          <cell r="AZ80">
            <v>0</v>
          </cell>
          <cell r="BA80">
            <v>0</v>
          </cell>
          <cell r="BB80" t="e">
            <v>#REF!</v>
          </cell>
          <cell r="BC80" t="e">
            <v>#REF!</v>
          </cell>
          <cell r="BD80" t="e">
            <v>#REF!</v>
          </cell>
          <cell r="BE80" t="e">
            <v>#REF!</v>
          </cell>
          <cell r="BF80" t="e">
            <v>#REF!</v>
          </cell>
          <cell r="BG80" t="e">
            <v>#REF!</v>
          </cell>
          <cell r="BH80" t="e">
            <v>#REF!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</row>
        <row r="81">
          <cell r="B81" t="str">
            <v/>
          </cell>
          <cell r="AV81">
            <v>0</v>
          </cell>
          <cell r="AZ81">
            <v>0</v>
          </cell>
        </row>
        <row r="82">
          <cell r="AV82">
            <v>0</v>
          </cell>
          <cell r="AZ82">
            <v>0</v>
          </cell>
          <cell r="BA82">
            <v>0</v>
          </cell>
          <cell r="BB82" t="e">
            <v>#REF!</v>
          </cell>
          <cell r="BC82" t="e">
            <v>#REF!</v>
          </cell>
          <cell r="BD82" t="e">
            <v>#REF!</v>
          </cell>
          <cell r="BE82" t="e">
            <v>#REF!</v>
          </cell>
          <cell r="BF82" t="e">
            <v>#REF!</v>
          </cell>
          <cell r="BG82" t="e">
            <v>#REF!</v>
          </cell>
          <cell r="BH82" t="e">
            <v>#REF!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</row>
        <row r="83">
          <cell r="B83" t="str">
            <v/>
          </cell>
          <cell r="AV83">
            <v>0</v>
          </cell>
          <cell r="AZ83">
            <v>0</v>
          </cell>
        </row>
        <row r="84">
          <cell r="AV84">
            <v>0</v>
          </cell>
          <cell r="AZ84">
            <v>0</v>
          </cell>
          <cell r="BA84">
            <v>0</v>
          </cell>
          <cell r="BB84" t="e">
            <v>#REF!</v>
          </cell>
          <cell r="BC84" t="e">
            <v>#REF!</v>
          </cell>
          <cell r="BD84" t="e">
            <v>#REF!</v>
          </cell>
          <cell r="BE84" t="e">
            <v>#REF!</v>
          </cell>
          <cell r="BF84" t="e">
            <v>#REF!</v>
          </cell>
          <cell r="BG84" t="e">
            <v>#REF!</v>
          </cell>
          <cell r="BH84" t="e">
            <v>#REF!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</row>
        <row r="85">
          <cell r="B85" t="str">
            <v/>
          </cell>
          <cell r="AV85">
            <v>0</v>
          </cell>
          <cell r="AZ85">
            <v>0</v>
          </cell>
        </row>
        <row r="86">
          <cell r="AV86">
            <v>0</v>
          </cell>
          <cell r="AZ86">
            <v>0</v>
          </cell>
          <cell r="BA86">
            <v>0</v>
          </cell>
          <cell r="BB86" t="e">
            <v>#REF!</v>
          </cell>
          <cell r="BC86" t="e">
            <v>#REF!</v>
          </cell>
          <cell r="BD86" t="e">
            <v>#REF!</v>
          </cell>
          <cell r="BE86" t="e">
            <v>#REF!</v>
          </cell>
          <cell r="BF86" t="e">
            <v>#REF!</v>
          </cell>
          <cell r="BG86" t="e">
            <v>#REF!</v>
          </cell>
          <cell r="BH86" t="e">
            <v>#REF!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</row>
        <row r="87">
          <cell r="B87" t="str">
            <v/>
          </cell>
          <cell r="AV87">
            <v>0</v>
          </cell>
          <cell r="AZ87">
            <v>0</v>
          </cell>
        </row>
        <row r="88">
          <cell r="AV88">
            <v>0</v>
          </cell>
          <cell r="AZ88">
            <v>0</v>
          </cell>
          <cell r="BA88">
            <v>0</v>
          </cell>
          <cell r="BB88" t="e">
            <v>#REF!</v>
          </cell>
          <cell r="BC88" t="e">
            <v>#REF!</v>
          </cell>
          <cell r="BD88" t="e">
            <v>#REF!</v>
          </cell>
          <cell r="BE88" t="e">
            <v>#REF!</v>
          </cell>
          <cell r="BF88" t="e">
            <v>#REF!</v>
          </cell>
          <cell r="BG88" t="e">
            <v>#REF!</v>
          </cell>
          <cell r="BH88" t="e">
            <v>#REF!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</row>
        <row r="89">
          <cell r="B89" t="str">
            <v/>
          </cell>
          <cell r="AV89">
            <v>0</v>
          </cell>
          <cell r="AZ89">
            <v>0</v>
          </cell>
        </row>
        <row r="90">
          <cell r="AV90">
            <v>0</v>
          </cell>
          <cell r="AZ90">
            <v>0</v>
          </cell>
          <cell r="BA90">
            <v>0</v>
          </cell>
          <cell r="BB90" t="e">
            <v>#REF!</v>
          </cell>
          <cell r="BC90" t="e">
            <v>#REF!</v>
          </cell>
          <cell r="BD90" t="e">
            <v>#REF!</v>
          </cell>
          <cell r="BE90" t="e">
            <v>#REF!</v>
          </cell>
          <cell r="BF90" t="e">
            <v>#REF!</v>
          </cell>
          <cell r="BG90" t="e">
            <v>#REF!</v>
          </cell>
          <cell r="BH90" t="e">
            <v>#REF!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</row>
        <row r="91">
          <cell r="B91" t="str">
            <v/>
          </cell>
          <cell r="AV91">
            <v>0</v>
          </cell>
          <cell r="AZ91">
            <v>0</v>
          </cell>
        </row>
        <row r="92">
          <cell r="AV92">
            <v>0</v>
          </cell>
          <cell r="AZ92">
            <v>0</v>
          </cell>
          <cell r="BA92">
            <v>0</v>
          </cell>
          <cell r="BB92" t="e">
            <v>#REF!</v>
          </cell>
          <cell r="BC92" t="e">
            <v>#REF!</v>
          </cell>
          <cell r="BD92" t="e">
            <v>#REF!</v>
          </cell>
          <cell r="BE92" t="e">
            <v>#REF!</v>
          </cell>
          <cell r="BF92" t="e">
            <v>#REF!</v>
          </cell>
          <cell r="BG92" t="e">
            <v>#REF!</v>
          </cell>
          <cell r="BH92" t="e">
            <v>#REF!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</row>
        <row r="93">
          <cell r="B93" t="str">
            <v/>
          </cell>
          <cell r="AV93">
            <v>0</v>
          </cell>
          <cell r="AZ93">
            <v>0</v>
          </cell>
        </row>
        <row r="94">
          <cell r="AV94">
            <v>0</v>
          </cell>
          <cell r="AZ94">
            <v>0</v>
          </cell>
          <cell r="BA94">
            <v>0</v>
          </cell>
          <cell r="BB94" t="e">
            <v>#REF!</v>
          </cell>
          <cell r="BC94" t="e">
            <v>#REF!</v>
          </cell>
          <cell r="BD94" t="e">
            <v>#REF!</v>
          </cell>
          <cell r="BE94" t="e">
            <v>#REF!</v>
          </cell>
          <cell r="BF94" t="e">
            <v>#REF!</v>
          </cell>
          <cell r="BG94" t="e">
            <v>#REF!</v>
          </cell>
          <cell r="BH94" t="e">
            <v>#REF!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</row>
        <row r="95">
          <cell r="B95" t="str">
            <v/>
          </cell>
          <cell r="AV95">
            <v>0</v>
          </cell>
          <cell r="AZ95">
            <v>0</v>
          </cell>
        </row>
        <row r="96">
          <cell r="AV96">
            <v>0</v>
          </cell>
          <cell r="AZ96">
            <v>0</v>
          </cell>
          <cell r="BA96">
            <v>0</v>
          </cell>
          <cell r="BB96" t="e">
            <v>#REF!</v>
          </cell>
          <cell r="BC96" t="e">
            <v>#REF!</v>
          </cell>
          <cell r="BD96" t="e">
            <v>#REF!</v>
          </cell>
          <cell r="BE96" t="e">
            <v>#REF!</v>
          </cell>
          <cell r="BF96" t="e">
            <v>#REF!</v>
          </cell>
          <cell r="BG96" t="e">
            <v>#REF!</v>
          </cell>
          <cell r="BH96" t="e">
            <v>#REF!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</row>
        <row r="97">
          <cell r="B97" t="str">
            <v/>
          </cell>
          <cell r="AV97">
            <v>0</v>
          </cell>
          <cell r="AZ97">
            <v>0</v>
          </cell>
        </row>
        <row r="98">
          <cell r="AV98">
            <v>0</v>
          </cell>
          <cell r="AZ98">
            <v>0</v>
          </cell>
          <cell r="BA98">
            <v>0</v>
          </cell>
          <cell r="BB98" t="e">
            <v>#REF!</v>
          </cell>
          <cell r="BC98" t="e">
            <v>#REF!</v>
          </cell>
          <cell r="BD98" t="e">
            <v>#REF!</v>
          </cell>
          <cell r="BE98" t="e">
            <v>#REF!</v>
          </cell>
          <cell r="BF98" t="e">
            <v>#REF!</v>
          </cell>
          <cell r="BG98" t="e">
            <v>#REF!</v>
          </cell>
          <cell r="BH98" t="e">
            <v>#REF!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</row>
        <row r="99">
          <cell r="B99" t="str">
            <v/>
          </cell>
          <cell r="AV99">
            <v>0</v>
          </cell>
          <cell r="AZ99">
            <v>0</v>
          </cell>
        </row>
        <row r="100">
          <cell r="AV100">
            <v>0</v>
          </cell>
          <cell r="AZ100">
            <v>0</v>
          </cell>
          <cell r="BA100">
            <v>0</v>
          </cell>
          <cell r="BB100" t="e">
            <v>#REF!</v>
          </cell>
          <cell r="BC100" t="e">
            <v>#REF!</v>
          </cell>
          <cell r="BD100" t="e">
            <v>#REF!</v>
          </cell>
          <cell r="BE100" t="e">
            <v>#REF!</v>
          </cell>
          <cell r="BF100" t="e">
            <v>#REF!</v>
          </cell>
          <cell r="BG100" t="e">
            <v>#REF!</v>
          </cell>
          <cell r="BH100" t="e">
            <v>#REF!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</row>
        <row r="101">
          <cell r="B101" t="str">
            <v/>
          </cell>
          <cell r="AV101">
            <v>0</v>
          </cell>
          <cell r="AZ101">
            <v>0</v>
          </cell>
        </row>
        <row r="102">
          <cell r="AV102">
            <v>0</v>
          </cell>
          <cell r="AZ102">
            <v>0</v>
          </cell>
          <cell r="BA102">
            <v>0</v>
          </cell>
          <cell r="BB102" t="e">
            <v>#REF!</v>
          </cell>
          <cell r="BC102" t="e">
            <v>#REF!</v>
          </cell>
          <cell r="BD102" t="e">
            <v>#REF!</v>
          </cell>
          <cell r="BE102" t="e">
            <v>#REF!</v>
          </cell>
          <cell r="BF102" t="e">
            <v>#REF!</v>
          </cell>
          <cell r="BG102" t="e">
            <v>#REF!</v>
          </cell>
          <cell r="BH102" t="e">
            <v>#REF!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</row>
        <row r="103">
          <cell r="B103" t="str">
            <v/>
          </cell>
          <cell r="AV103">
            <v>0</v>
          </cell>
          <cell r="AZ103">
            <v>0</v>
          </cell>
        </row>
        <row r="104">
          <cell r="AV104">
            <v>0</v>
          </cell>
          <cell r="AZ104">
            <v>0</v>
          </cell>
          <cell r="BA104">
            <v>0</v>
          </cell>
          <cell r="BB104" t="e">
            <v>#REF!</v>
          </cell>
          <cell r="BC104" t="e">
            <v>#REF!</v>
          </cell>
          <cell r="BD104" t="e">
            <v>#REF!</v>
          </cell>
          <cell r="BE104" t="e">
            <v>#REF!</v>
          </cell>
          <cell r="BF104" t="e">
            <v>#REF!</v>
          </cell>
          <cell r="BG104" t="e">
            <v>#REF!</v>
          </cell>
          <cell r="BH104" t="e">
            <v>#REF!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</row>
        <row r="105">
          <cell r="B105" t="str">
            <v/>
          </cell>
          <cell r="AV105">
            <v>0</v>
          </cell>
          <cell r="AZ105">
            <v>0</v>
          </cell>
        </row>
        <row r="106">
          <cell r="AV106">
            <v>0</v>
          </cell>
          <cell r="AZ106">
            <v>0</v>
          </cell>
          <cell r="BA106">
            <v>0</v>
          </cell>
          <cell r="BB106" t="e">
            <v>#REF!</v>
          </cell>
          <cell r="BC106" t="e">
            <v>#REF!</v>
          </cell>
          <cell r="BD106" t="e">
            <v>#REF!</v>
          </cell>
          <cell r="BE106" t="e">
            <v>#REF!</v>
          </cell>
          <cell r="BF106" t="e">
            <v>#REF!</v>
          </cell>
          <cell r="BG106" t="e">
            <v>#REF!</v>
          </cell>
          <cell r="BH106" t="e">
            <v>#REF!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</row>
        <row r="107">
          <cell r="B107" t="str">
            <v/>
          </cell>
          <cell r="AV107">
            <v>0</v>
          </cell>
          <cell r="AZ107">
            <v>0</v>
          </cell>
        </row>
        <row r="108">
          <cell r="AV108">
            <v>0</v>
          </cell>
          <cell r="AZ108">
            <v>0</v>
          </cell>
          <cell r="BA108">
            <v>0</v>
          </cell>
          <cell r="BB108" t="e">
            <v>#REF!</v>
          </cell>
          <cell r="BC108" t="e">
            <v>#REF!</v>
          </cell>
          <cell r="BD108" t="e">
            <v>#REF!</v>
          </cell>
          <cell r="BE108" t="e">
            <v>#REF!</v>
          </cell>
          <cell r="BF108" t="e">
            <v>#REF!</v>
          </cell>
          <cell r="BG108" t="e">
            <v>#REF!</v>
          </cell>
          <cell r="BH108" t="e">
            <v>#REF!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</row>
        <row r="109">
          <cell r="B109" t="str">
            <v/>
          </cell>
          <cell r="AV109">
            <v>0</v>
          </cell>
          <cell r="AZ109">
            <v>0</v>
          </cell>
        </row>
        <row r="110">
          <cell r="AV110">
            <v>0</v>
          </cell>
          <cell r="AZ110">
            <v>0</v>
          </cell>
          <cell r="BA110">
            <v>0</v>
          </cell>
          <cell r="BB110" t="e">
            <v>#REF!</v>
          </cell>
          <cell r="BC110" t="e">
            <v>#REF!</v>
          </cell>
          <cell r="BD110" t="e">
            <v>#REF!</v>
          </cell>
          <cell r="BE110" t="e">
            <v>#REF!</v>
          </cell>
          <cell r="BF110" t="e">
            <v>#REF!</v>
          </cell>
          <cell r="BG110" t="e">
            <v>#REF!</v>
          </cell>
          <cell r="BH110" t="e">
            <v>#REF!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</row>
        <row r="111">
          <cell r="B111" t="str">
            <v/>
          </cell>
          <cell r="AV111">
            <v>0</v>
          </cell>
          <cell r="AZ111">
            <v>0</v>
          </cell>
        </row>
        <row r="112">
          <cell r="AV112">
            <v>0</v>
          </cell>
          <cell r="AZ112">
            <v>0</v>
          </cell>
          <cell r="BA112">
            <v>0</v>
          </cell>
          <cell r="BB112" t="e">
            <v>#REF!</v>
          </cell>
          <cell r="BC112" t="e">
            <v>#REF!</v>
          </cell>
          <cell r="BD112" t="e">
            <v>#REF!</v>
          </cell>
          <cell r="BE112" t="e">
            <v>#REF!</v>
          </cell>
          <cell r="BF112" t="e">
            <v>#REF!</v>
          </cell>
          <cell r="BG112" t="e">
            <v>#REF!</v>
          </cell>
          <cell r="BH112" t="e">
            <v>#REF!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</row>
        <row r="113">
          <cell r="B113" t="str">
            <v/>
          </cell>
          <cell r="AV113">
            <v>0</v>
          </cell>
          <cell r="AZ113">
            <v>0</v>
          </cell>
        </row>
        <row r="114">
          <cell r="AV114">
            <v>0</v>
          </cell>
          <cell r="AZ114">
            <v>0</v>
          </cell>
          <cell r="BA114">
            <v>0</v>
          </cell>
          <cell r="BB114" t="e">
            <v>#REF!</v>
          </cell>
          <cell r="BC114" t="e">
            <v>#REF!</v>
          </cell>
          <cell r="BD114" t="e">
            <v>#REF!</v>
          </cell>
          <cell r="BE114" t="e">
            <v>#REF!</v>
          </cell>
          <cell r="BF114" t="e">
            <v>#REF!</v>
          </cell>
          <cell r="BG114" t="e">
            <v>#REF!</v>
          </cell>
          <cell r="BH114" t="e">
            <v>#REF!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</row>
        <row r="115">
          <cell r="B115" t="str">
            <v/>
          </cell>
          <cell r="AV115">
            <v>0</v>
          </cell>
          <cell r="AZ115">
            <v>0</v>
          </cell>
        </row>
        <row r="116">
          <cell r="AV116">
            <v>0</v>
          </cell>
          <cell r="AZ116">
            <v>0</v>
          </cell>
          <cell r="BA116">
            <v>0</v>
          </cell>
          <cell r="BB116" t="e">
            <v>#REF!</v>
          </cell>
          <cell r="BC116" t="e">
            <v>#REF!</v>
          </cell>
          <cell r="BD116" t="e">
            <v>#REF!</v>
          </cell>
          <cell r="BE116" t="e">
            <v>#REF!</v>
          </cell>
          <cell r="BF116" t="e">
            <v>#REF!</v>
          </cell>
          <cell r="BG116" t="e">
            <v>#REF!</v>
          </cell>
          <cell r="BH116" t="e">
            <v>#REF!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</row>
        <row r="117">
          <cell r="B117" t="str">
            <v/>
          </cell>
          <cell r="AV117">
            <v>0</v>
          </cell>
          <cell r="AZ117">
            <v>0</v>
          </cell>
        </row>
        <row r="118">
          <cell r="AV118">
            <v>0</v>
          </cell>
          <cell r="AZ118">
            <v>0</v>
          </cell>
          <cell r="BA118">
            <v>0</v>
          </cell>
          <cell r="BB118" t="e">
            <v>#REF!</v>
          </cell>
          <cell r="BC118" t="e">
            <v>#REF!</v>
          </cell>
          <cell r="BD118" t="e">
            <v>#REF!</v>
          </cell>
          <cell r="BE118" t="e">
            <v>#REF!</v>
          </cell>
          <cell r="BF118" t="e">
            <v>#REF!</v>
          </cell>
          <cell r="BG118" t="e">
            <v>#REF!</v>
          </cell>
          <cell r="BH118" t="e">
            <v>#REF!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</row>
        <row r="119">
          <cell r="B119" t="str">
            <v/>
          </cell>
          <cell r="AV119">
            <v>0</v>
          </cell>
          <cell r="AZ119">
            <v>0</v>
          </cell>
        </row>
        <row r="120">
          <cell r="AV120">
            <v>0</v>
          </cell>
          <cell r="AZ120">
            <v>0</v>
          </cell>
          <cell r="BA120">
            <v>0</v>
          </cell>
          <cell r="BB120" t="e">
            <v>#REF!</v>
          </cell>
          <cell r="BC120" t="e">
            <v>#REF!</v>
          </cell>
          <cell r="BD120" t="e">
            <v>#REF!</v>
          </cell>
          <cell r="BE120" t="e">
            <v>#REF!</v>
          </cell>
          <cell r="BF120" t="e">
            <v>#REF!</v>
          </cell>
          <cell r="BG120" t="e">
            <v>#REF!</v>
          </cell>
          <cell r="BH120" t="e">
            <v>#REF!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</row>
        <row r="121">
          <cell r="B121" t="str">
            <v/>
          </cell>
          <cell r="AV121">
            <v>0</v>
          </cell>
          <cell r="AZ121">
            <v>0</v>
          </cell>
        </row>
        <row r="122">
          <cell r="AV122">
            <v>0</v>
          </cell>
          <cell r="AZ122">
            <v>0</v>
          </cell>
          <cell r="BA122">
            <v>0</v>
          </cell>
          <cell r="BB122" t="e">
            <v>#REF!</v>
          </cell>
          <cell r="BC122" t="e">
            <v>#REF!</v>
          </cell>
          <cell r="BD122" t="e">
            <v>#REF!</v>
          </cell>
          <cell r="BE122" t="e">
            <v>#REF!</v>
          </cell>
          <cell r="BF122" t="e">
            <v>#REF!</v>
          </cell>
          <cell r="BG122" t="e">
            <v>#REF!</v>
          </cell>
          <cell r="BH122" t="e">
            <v>#REF!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</row>
        <row r="123">
          <cell r="B123" t="str">
            <v/>
          </cell>
          <cell r="AV123">
            <v>0</v>
          </cell>
          <cell r="AZ123">
            <v>0</v>
          </cell>
        </row>
        <row r="124">
          <cell r="AV124">
            <v>0</v>
          </cell>
          <cell r="AZ124">
            <v>0</v>
          </cell>
          <cell r="BA124">
            <v>0</v>
          </cell>
          <cell r="BB124" t="e">
            <v>#REF!</v>
          </cell>
          <cell r="BC124" t="e">
            <v>#REF!</v>
          </cell>
          <cell r="BD124" t="e">
            <v>#REF!</v>
          </cell>
          <cell r="BE124" t="e">
            <v>#REF!</v>
          </cell>
          <cell r="BF124" t="e">
            <v>#REF!</v>
          </cell>
          <cell r="BG124" t="e">
            <v>#REF!</v>
          </cell>
          <cell r="BH124" t="e">
            <v>#REF!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</row>
        <row r="125">
          <cell r="B125" t="str">
            <v/>
          </cell>
          <cell r="AV125">
            <v>0</v>
          </cell>
          <cell r="AZ125">
            <v>0</v>
          </cell>
        </row>
        <row r="126">
          <cell r="AV126">
            <v>0</v>
          </cell>
          <cell r="AZ126">
            <v>0</v>
          </cell>
          <cell r="BA126">
            <v>0</v>
          </cell>
          <cell r="BB126" t="e">
            <v>#REF!</v>
          </cell>
          <cell r="BC126" t="e">
            <v>#REF!</v>
          </cell>
          <cell r="BD126" t="e">
            <v>#REF!</v>
          </cell>
          <cell r="BE126" t="e">
            <v>#REF!</v>
          </cell>
          <cell r="BF126" t="e">
            <v>#REF!</v>
          </cell>
          <cell r="BG126" t="e">
            <v>#REF!</v>
          </cell>
          <cell r="BH126" t="e">
            <v>#REF!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</row>
        <row r="127">
          <cell r="B127" t="str">
            <v/>
          </cell>
          <cell r="AV127">
            <v>0</v>
          </cell>
          <cell r="AZ127">
            <v>0</v>
          </cell>
        </row>
        <row r="128">
          <cell r="AV128">
            <v>0</v>
          </cell>
          <cell r="AZ128">
            <v>0</v>
          </cell>
          <cell r="BA128">
            <v>0</v>
          </cell>
          <cell r="BB128" t="e">
            <v>#REF!</v>
          </cell>
          <cell r="BC128" t="e">
            <v>#REF!</v>
          </cell>
          <cell r="BD128" t="e">
            <v>#REF!</v>
          </cell>
          <cell r="BE128" t="e">
            <v>#REF!</v>
          </cell>
          <cell r="BF128" t="e">
            <v>#REF!</v>
          </cell>
          <cell r="BG128" t="e">
            <v>#REF!</v>
          </cell>
          <cell r="BH128" t="e">
            <v>#REF!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</row>
        <row r="129">
          <cell r="B129" t="str">
            <v/>
          </cell>
          <cell r="AV129">
            <v>0</v>
          </cell>
          <cell r="AZ129">
            <v>0</v>
          </cell>
        </row>
        <row r="130">
          <cell r="AV130">
            <v>0</v>
          </cell>
          <cell r="AZ130">
            <v>0</v>
          </cell>
          <cell r="BA130">
            <v>0</v>
          </cell>
          <cell r="BB130" t="e">
            <v>#REF!</v>
          </cell>
          <cell r="BC130" t="e">
            <v>#REF!</v>
          </cell>
          <cell r="BD130" t="e">
            <v>#REF!</v>
          </cell>
          <cell r="BE130" t="e">
            <v>#REF!</v>
          </cell>
          <cell r="BF130" t="e">
            <v>#REF!</v>
          </cell>
          <cell r="BG130" t="e">
            <v>#REF!</v>
          </cell>
          <cell r="BH130" t="e">
            <v>#REF!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</row>
        <row r="131">
          <cell r="B131" t="str">
            <v/>
          </cell>
          <cell r="AV131">
            <v>0</v>
          </cell>
          <cell r="AZ131">
            <v>0</v>
          </cell>
        </row>
        <row r="132">
          <cell r="AV132">
            <v>0</v>
          </cell>
          <cell r="AZ132">
            <v>0</v>
          </cell>
          <cell r="BA132">
            <v>0</v>
          </cell>
          <cell r="BB132" t="e">
            <v>#REF!</v>
          </cell>
          <cell r="BC132" t="e">
            <v>#REF!</v>
          </cell>
          <cell r="BD132" t="e">
            <v>#REF!</v>
          </cell>
          <cell r="BE132" t="e">
            <v>#REF!</v>
          </cell>
          <cell r="BF132" t="e">
            <v>#REF!</v>
          </cell>
          <cell r="BG132" t="e">
            <v>#REF!</v>
          </cell>
          <cell r="BH132" t="e">
            <v>#REF!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</row>
        <row r="133">
          <cell r="B133" t="str">
            <v/>
          </cell>
          <cell r="AV133">
            <v>0</v>
          </cell>
          <cell r="AZ133">
            <v>0</v>
          </cell>
        </row>
        <row r="134">
          <cell r="AV134">
            <v>0</v>
          </cell>
          <cell r="AZ134">
            <v>0</v>
          </cell>
          <cell r="BA134">
            <v>0</v>
          </cell>
          <cell r="BB134" t="e">
            <v>#REF!</v>
          </cell>
          <cell r="BC134" t="e">
            <v>#REF!</v>
          </cell>
          <cell r="BD134" t="e">
            <v>#REF!</v>
          </cell>
          <cell r="BE134" t="e">
            <v>#REF!</v>
          </cell>
          <cell r="BF134" t="e">
            <v>#REF!</v>
          </cell>
          <cell r="BG134" t="e">
            <v>#REF!</v>
          </cell>
          <cell r="BH134" t="e">
            <v>#REF!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</row>
        <row r="135">
          <cell r="B135" t="str">
            <v/>
          </cell>
          <cell r="AV135">
            <v>0</v>
          </cell>
          <cell r="AZ135">
            <v>0</v>
          </cell>
        </row>
        <row r="136">
          <cell r="AV136">
            <v>0</v>
          </cell>
          <cell r="AZ136">
            <v>0</v>
          </cell>
          <cell r="BA136">
            <v>0</v>
          </cell>
          <cell r="BB136" t="e">
            <v>#REF!</v>
          </cell>
          <cell r="BC136" t="e">
            <v>#REF!</v>
          </cell>
          <cell r="BD136" t="e">
            <v>#REF!</v>
          </cell>
          <cell r="BE136" t="e">
            <v>#REF!</v>
          </cell>
          <cell r="BF136" t="e">
            <v>#REF!</v>
          </cell>
          <cell r="BG136" t="e">
            <v>#REF!</v>
          </cell>
          <cell r="BH136" t="e">
            <v>#REF!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</row>
        <row r="137">
          <cell r="B137" t="str">
            <v/>
          </cell>
          <cell r="AV137">
            <v>0</v>
          </cell>
          <cell r="AZ137">
            <v>0</v>
          </cell>
        </row>
        <row r="138">
          <cell r="AV138">
            <v>0</v>
          </cell>
          <cell r="AZ138">
            <v>0</v>
          </cell>
          <cell r="BA138">
            <v>0</v>
          </cell>
          <cell r="BB138" t="e">
            <v>#REF!</v>
          </cell>
          <cell r="BC138" t="e">
            <v>#REF!</v>
          </cell>
          <cell r="BD138" t="e">
            <v>#REF!</v>
          </cell>
          <cell r="BE138" t="e">
            <v>#REF!</v>
          </cell>
          <cell r="BF138" t="e">
            <v>#REF!</v>
          </cell>
          <cell r="BG138" t="e">
            <v>#REF!</v>
          </cell>
          <cell r="BH138" t="e">
            <v>#REF!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</row>
        <row r="139">
          <cell r="B139" t="str">
            <v/>
          </cell>
          <cell r="AV139">
            <v>0</v>
          </cell>
          <cell r="AZ139">
            <v>0</v>
          </cell>
        </row>
        <row r="140">
          <cell r="AV140">
            <v>0</v>
          </cell>
          <cell r="AZ140">
            <v>0</v>
          </cell>
          <cell r="BA140">
            <v>0</v>
          </cell>
          <cell r="BB140" t="e">
            <v>#REF!</v>
          </cell>
          <cell r="BC140" t="e">
            <v>#REF!</v>
          </cell>
          <cell r="BD140" t="e">
            <v>#REF!</v>
          </cell>
          <cell r="BE140" t="e">
            <v>#REF!</v>
          </cell>
          <cell r="BF140" t="e">
            <v>#REF!</v>
          </cell>
          <cell r="BG140" t="e">
            <v>#REF!</v>
          </cell>
          <cell r="BH140" t="e">
            <v>#REF!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</row>
        <row r="141">
          <cell r="B141" t="str">
            <v/>
          </cell>
          <cell r="AV141">
            <v>0</v>
          </cell>
          <cell r="AZ141">
            <v>0</v>
          </cell>
        </row>
        <row r="142">
          <cell r="AV142">
            <v>0</v>
          </cell>
          <cell r="AZ142">
            <v>0</v>
          </cell>
          <cell r="BA142">
            <v>0</v>
          </cell>
          <cell r="BB142" t="e">
            <v>#REF!</v>
          </cell>
          <cell r="BC142" t="e">
            <v>#REF!</v>
          </cell>
          <cell r="BD142" t="e">
            <v>#REF!</v>
          </cell>
          <cell r="BE142" t="e">
            <v>#REF!</v>
          </cell>
          <cell r="BF142" t="e">
            <v>#REF!</v>
          </cell>
          <cell r="BG142" t="e">
            <v>#REF!</v>
          </cell>
          <cell r="BH142" t="e">
            <v>#REF!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</row>
        <row r="143">
          <cell r="B143" t="str">
            <v/>
          </cell>
          <cell r="AV143">
            <v>0</v>
          </cell>
          <cell r="AZ143">
            <v>0</v>
          </cell>
        </row>
        <row r="144">
          <cell r="AV144">
            <v>0</v>
          </cell>
          <cell r="AZ144">
            <v>0</v>
          </cell>
          <cell r="BA144">
            <v>0</v>
          </cell>
          <cell r="BB144" t="e">
            <v>#REF!</v>
          </cell>
          <cell r="BC144" t="e">
            <v>#REF!</v>
          </cell>
          <cell r="BD144" t="e">
            <v>#REF!</v>
          </cell>
          <cell r="BE144" t="e">
            <v>#REF!</v>
          </cell>
          <cell r="BF144" t="e">
            <v>#REF!</v>
          </cell>
          <cell r="BG144" t="e">
            <v>#REF!</v>
          </cell>
          <cell r="BH144" t="e">
            <v>#REF!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</row>
        <row r="145">
          <cell r="B145" t="str">
            <v/>
          </cell>
          <cell r="AV145">
            <v>0</v>
          </cell>
          <cell r="AZ145">
            <v>0</v>
          </cell>
        </row>
        <row r="146">
          <cell r="AV146">
            <v>0</v>
          </cell>
          <cell r="AZ146">
            <v>0</v>
          </cell>
          <cell r="BA146">
            <v>0</v>
          </cell>
          <cell r="BB146" t="e">
            <v>#REF!</v>
          </cell>
          <cell r="BC146" t="e">
            <v>#REF!</v>
          </cell>
          <cell r="BD146" t="e">
            <v>#REF!</v>
          </cell>
          <cell r="BE146" t="e">
            <v>#REF!</v>
          </cell>
          <cell r="BF146" t="e">
            <v>#REF!</v>
          </cell>
          <cell r="BG146" t="e">
            <v>#REF!</v>
          </cell>
          <cell r="BH146" t="e">
            <v>#REF!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</row>
        <row r="147">
          <cell r="B147" t="str">
            <v/>
          </cell>
          <cell r="AV147">
            <v>0</v>
          </cell>
          <cell r="AZ147">
            <v>0</v>
          </cell>
        </row>
        <row r="148">
          <cell r="AV148">
            <v>0</v>
          </cell>
          <cell r="AZ148">
            <v>0</v>
          </cell>
          <cell r="BA148">
            <v>0</v>
          </cell>
          <cell r="BB148" t="e">
            <v>#REF!</v>
          </cell>
          <cell r="BC148" t="e">
            <v>#REF!</v>
          </cell>
          <cell r="BD148" t="e">
            <v>#REF!</v>
          </cell>
          <cell r="BE148" t="e">
            <v>#REF!</v>
          </cell>
          <cell r="BF148" t="e">
            <v>#REF!</v>
          </cell>
          <cell r="BG148" t="e">
            <v>#REF!</v>
          </cell>
          <cell r="BH148" t="e">
            <v>#REF!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</row>
        <row r="149">
          <cell r="B149" t="str">
            <v/>
          </cell>
          <cell r="AV149">
            <v>0</v>
          </cell>
          <cell r="AZ149">
            <v>0</v>
          </cell>
        </row>
        <row r="150">
          <cell r="AV150">
            <v>0</v>
          </cell>
          <cell r="AZ150">
            <v>0</v>
          </cell>
          <cell r="BA150">
            <v>0</v>
          </cell>
          <cell r="BB150" t="e">
            <v>#REF!</v>
          </cell>
          <cell r="BC150" t="e">
            <v>#REF!</v>
          </cell>
          <cell r="BD150" t="e">
            <v>#REF!</v>
          </cell>
          <cell r="BE150" t="e">
            <v>#REF!</v>
          </cell>
          <cell r="BF150" t="e">
            <v>#REF!</v>
          </cell>
          <cell r="BG150" t="e">
            <v>#REF!</v>
          </cell>
          <cell r="BH150" t="e">
            <v>#REF!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</row>
        <row r="151">
          <cell r="B151" t="str">
            <v/>
          </cell>
          <cell r="AV151">
            <v>0</v>
          </cell>
          <cell r="AZ151">
            <v>0</v>
          </cell>
        </row>
        <row r="152">
          <cell r="AV152">
            <v>0</v>
          </cell>
          <cell r="AZ152">
            <v>0</v>
          </cell>
          <cell r="BA152">
            <v>0</v>
          </cell>
          <cell r="BB152" t="e">
            <v>#REF!</v>
          </cell>
          <cell r="BC152" t="e">
            <v>#REF!</v>
          </cell>
          <cell r="BD152" t="e">
            <v>#REF!</v>
          </cell>
          <cell r="BE152" t="e">
            <v>#REF!</v>
          </cell>
          <cell r="BF152" t="e">
            <v>#REF!</v>
          </cell>
          <cell r="BG152" t="e">
            <v>#REF!</v>
          </cell>
          <cell r="BH152" t="e">
            <v>#REF!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</row>
        <row r="153">
          <cell r="B153" t="str">
            <v/>
          </cell>
          <cell r="AV153">
            <v>0</v>
          </cell>
          <cell r="AZ153">
            <v>0</v>
          </cell>
        </row>
        <row r="154">
          <cell r="AV154">
            <v>0</v>
          </cell>
          <cell r="AZ154">
            <v>0</v>
          </cell>
          <cell r="BA154">
            <v>0</v>
          </cell>
          <cell r="BB154" t="e">
            <v>#REF!</v>
          </cell>
          <cell r="BC154" t="e">
            <v>#REF!</v>
          </cell>
          <cell r="BD154" t="e">
            <v>#REF!</v>
          </cell>
          <cell r="BE154" t="e">
            <v>#REF!</v>
          </cell>
          <cell r="BF154" t="e">
            <v>#REF!</v>
          </cell>
          <cell r="BG154" t="e">
            <v>#REF!</v>
          </cell>
          <cell r="BH154" t="e">
            <v>#REF!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</row>
        <row r="155">
          <cell r="B155" t="str">
            <v/>
          </cell>
          <cell r="AV155">
            <v>0</v>
          </cell>
          <cell r="AZ155">
            <v>0</v>
          </cell>
        </row>
        <row r="156">
          <cell r="AV156">
            <v>0</v>
          </cell>
          <cell r="AZ156">
            <v>0</v>
          </cell>
          <cell r="BA156">
            <v>0</v>
          </cell>
          <cell r="BB156" t="e">
            <v>#REF!</v>
          </cell>
          <cell r="BC156" t="e">
            <v>#REF!</v>
          </cell>
          <cell r="BD156" t="e">
            <v>#REF!</v>
          </cell>
          <cell r="BE156" t="e">
            <v>#REF!</v>
          </cell>
          <cell r="BF156" t="e">
            <v>#REF!</v>
          </cell>
          <cell r="BG156" t="e">
            <v>#REF!</v>
          </cell>
          <cell r="BH156" t="e">
            <v>#REF!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</row>
        <row r="157">
          <cell r="B157" t="str">
            <v/>
          </cell>
          <cell r="AV157">
            <v>0</v>
          </cell>
          <cell r="AZ157">
            <v>0</v>
          </cell>
        </row>
        <row r="158">
          <cell r="AV158">
            <v>0</v>
          </cell>
          <cell r="AZ158">
            <v>0</v>
          </cell>
          <cell r="BA158">
            <v>0</v>
          </cell>
          <cell r="BB158" t="e">
            <v>#REF!</v>
          </cell>
          <cell r="BC158" t="e">
            <v>#REF!</v>
          </cell>
          <cell r="BD158" t="e">
            <v>#REF!</v>
          </cell>
          <cell r="BE158" t="e">
            <v>#REF!</v>
          </cell>
          <cell r="BF158" t="e">
            <v>#REF!</v>
          </cell>
          <cell r="BG158" t="e">
            <v>#REF!</v>
          </cell>
          <cell r="BH158" t="e">
            <v>#REF!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</row>
        <row r="159">
          <cell r="B159" t="str">
            <v/>
          </cell>
          <cell r="AV159">
            <v>0</v>
          </cell>
          <cell r="AZ159">
            <v>0</v>
          </cell>
        </row>
        <row r="160">
          <cell r="AV160">
            <v>0</v>
          </cell>
          <cell r="AZ160">
            <v>0</v>
          </cell>
          <cell r="BA160">
            <v>0</v>
          </cell>
          <cell r="BB160" t="e">
            <v>#REF!</v>
          </cell>
          <cell r="BC160" t="e">
            <v>#REF!</v>
          </cell>
          <cell r="BD160" t="e">
            <v>#REF!</v>
          </cell>
          <cell r="BE160" t="e">
            <v>#REF!</v>
          </cell>
          <cell r="BF160" t="e">
            <v>#REF!</v>
          </cell>
          <cell r="BG160" t="e">
            <v>#REF!</v>
          </cell>
          <cell r="BH160" t="e">
            <v>#REF!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</row>
        <row r="161">
          <cell r="B161" t="str">
            <v/>
          </cell>
          <cell r="AV161">
            <v>0</v>
          </cell>
          <cell r="AZ161">
            <v>0</v>
          </cell>
        </row>
        <row r="162">
          <cell r="AV162">
            <v>0</v>
          </cell>
          <cell r="AZ162">
            <v>0</v>
          </cell>
          <cell r="BA162">
            <v>0</v>
          </cell>
          <cell r="BB162" t="e">
            <v>#REF!</v>
          </cell>
          <cell r="BC162" t="e">
            <v>#REF!</v>
          </cell>
          <cell r="BD162" t="e">
            <v>#REF!</v>
          </cell>
          <cell r="BE162" t="e">
            <v>#REF!</v>
          </cell>
          <cell r="BF162" t="e">
            <v>#REF!</v>
          </cell>
          <cell r="BG162" t="e">
            <v>#REF!</v>
          </cell>
          <cell r="BH162" t="e">
            <v>#REF!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</row>
        <row r="163">
          <cell r="B163" t="str">
            <v/>
          </cell>
          <cell r="AV163">
            <v>0</v>
          </cell>
          <cell r="AZ163">
            <v>0</v>
          </cell>
        </row>
        <row r="164">
          <cell r="AV164">
            <v>0</v>
          </cell>
          <cell r="AZ164">
            <v>0</v>
          </cell>
          <cell r="BA164">
            <v>0</v>
          </cell>
          <cell r="BB164" t="e">
            <v>#REF!</v>
          </cell>
          <cell r="BC164" t="e">
            <v>#REF!</v>
          </cell>
          <cell r="BD164" t="e">
            <v>#REF!</v>
          </cell>
          <cell r="BE164" t="e">
            <v>#REF!</v>
          </cell>
          <cell r="BF164" t="e">
            <v>#REF!</v>
          </cell>
          <cell r="BG164" t="e">
            <v>#REF!</v>
          </cell>
          <cell r="BH164" t="e">
            <v>#REF!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</row>
        <row r="165">
          <cell r="B165" t="str">
            <v/>
          </cell>
          <cell r="AV165">
            <v>0</v>
          </cell>
          <cell r="AZ165">
            <v>0</v>
          </cell>
        </row>
        <row r="166">
          <cell r="AV166">
            <v>0</v>
          </cell>
          <cell r="AZ166">
            <v>0</v>
          </cell>
          <cell r="BA166">
            <v>0</v>
          </cell>
          <cell r="BB166" t="e">
            <v>#REF!</v>
          </cell>
          <cell r="BC166" t="e">
            <v>#REF!</v>
          </cell>
          <cell r="BD166" t="e">
            <v>#REF!</v>
          </cell>
          <cell r="BE166" t="e">
            <v>#REF!</v>
          </cell>
          <cell r="BF166" t="e">
            <v>#REF!</v>
          </cell>
          <cell r="BG166" t="e">
            <v>#REF!</v>
          </cell>
          <cell r="BH166" t="e">
            <v>#REF!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</row>
        <row r="167">
          <cell r="B167" t="str">
            <v/>
          </cell>
          <cell r="AV167">
            <v>0</v>
          </cell>
          <cell r="AZ167">
            <v>0</v>
          </cell>
        </row>
        <row r="168">
          <cell r="AV168">
            <v>0</v>
          </cell>
          <cell r="AZ168">
            <v>0</v>
          </cell>
          <cell r="BA168">
            <v>0</v>
          </cell>
          <cell r="BB168" t="e">
            <v>#REF!</v>
          </cell>
          <cell r="BC168" t="e">
            <v>#REF!</v>
          </cell>
          <cell r="BD168" t="e">
            <v>#REF!</v>
          </cell>
          <cell r="BE168" t="e">
            <v>#REF!</v>
          </cell>
          <cell r="BF168" t="e">
            <v>#REF!</v>
          </cell>
          <cell r="BG168" t="e">
            <v>#REF!</v>
          </cell>
          <cell r="BH168" t="e">
            <v>#REF!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</row>
        <row r="169">
          <cell r="B169" t="str">
            <v/>
          </cell>
          <cell r="AV169">
            <v>0</v>
          </cell>
          <cell r="AZ169">
            <v>0</v>
          </cell>
        </row>
        <row r="170">
          <cell r="AV170">
            <v>0</v>
          </cell>
          <cell r="AZ170">
            <v>0</v>
          </cell>
          <cell r="BA170">
            <v>0</v>
          </cell>
          <cell r="BB170" t="e">
            <v>#REF!</v>
          </cell>
          <cell r="BC170" t="e">
            <v>#REF!</v>
          </cell>
          <cell r="BD170" t="e">
            <v>#REF!</v>
          </cell>
          <cell r="BE170" t="e">
            <v>#REF!</v>
          </cell>
          <cell r="BF170" t="e">
            <v>#REF!</v>
          </cell>
          <cell r="BG170" t="e">
            <v>#REF!</v>
          </cell>
          <cell r="BH170" t="e">
            <v>#REF!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</row>
        <row r="171">
          <cell r="B171" t="str">
            <v/>
          </cell>
          <cell r="AV171">
            <v>0</v>
          </cell>
          <cell r="AZ171">
            <v>0</v>
          </cell>
        </row>
        <row r="172">
          <cell r="AV172">
            <v>0</v>
          </cell>
          <cell r="AZ172">
            <v>0</v>
          </cell>
          <cell r="BA172">
            <v>0</v>
          </cell>
          <cell r="BB172" t="e">
            <v>#REF!</v>
          </cell>
          <cell r="BC172" t="e">
            <v>#REF!</v>
          </cell>
          <cell r="BD172" t="e">
            <v>#REF!</v>
          </cell>
          <cell r="BE172" t="e">
            <v>#REF!</v>
          </cell>
          <cell r="BF172" t="e">
            <v>#REF!</v>
          </cell>
          <cell r="BG172" t="e">
            <v>#REF!</v>
          </cell>
          <cell r="BH172" t="e">
            <v>#REF!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</row>
        <row r="173">
          <cell r="B173" t="str">
            <v/>
          </cell>
          <cell r="AV173">
            <v>0</v>
          </cell>
          <cell r="AZ173">
            <v>0</v>
          </cell>
        </row>
        <row r="174">
          <cell r="AV174">
            <v>0</v>
          </cell>
          <cell r="AZ174">
            <v>0</v>
          </cell>
          <cell r="BA174">
            <v>0</v>
          </cell>
          <cell r="BB174" t="e">
            <v>#REF!</v>
          </cell>
          <cell r="BC174" t="e">
            <v>#REF!</v>
          </cell>
          <cell r="BD174" t="e">
            <v>#REF!</v>
          </cell>
          <cell r="BE174" t="e">
            <v>#REF!</v>
          </cell>
          <cell r="BF174" t="e">
            <v>#REF!</v>
          </cell>
          <cell r="BG174" t="e">
            <v>#REF!</v>
          </cell>
          <cell r="BH174" t="e">
            <v>#REF!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</row>
        <row r="175">
          <cell r="B175" t="str">
            <v/>
          </cell>
          <cell r="AV175">
            <v>0</v>
          </cell>
          <cell r="AZ175">
            <v>0</v>
          </cell>
        </row>
        <row r="176">
          <cell r="AV176">
            <v>0</v>
          </cell>
          <cell r="AZ176">
            <v>0</v>
          </cell>
          <cell r="BA176">
            <v>0</v>
          </cell>
          <cell r="BB176" t="e">
            <v>#REF!</v>
          </cell>
          <cell r="BC176" t="e">
            <v>#REF!</v>
          </cell>
          <cell r="BD176" t="e">
            <v>#REF!</v>
          </cell>
          <cell r="BE176" t="e">
            <v>#REF!</v>
          </cell>
          <cell r="BF176" t="e">
            <v>#REF!</v>
          </cell>
          <cell r="BG176" t="e">
            <v>#REF!</v>
          </cell>
          <cell r="BH176" t="e">
            <v>#REF!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</row>
        <row r="177">
          <cell r="B177" t="str">
            <v/>
          </cell>
          <cell r="AV177">
            <v>0</v>
          </cell>
          <cell r="AZ177">
            <v>0</v>
          </cell>
        </row>
        <row r="178">
          <cell r="AV178">
            <v>0</v>
          </cell>
          <cell r="AZ178">
            <v>0</v>
          </cell>
          <cell r="BA178">
            <v>0</v>
          </cell>
          <cell r="BB178" t="e">
            <v>#REF!</v>
          </cell>
          <cell r="BC178" t="e">
            <v>#REF!</v>
          </cell>
          <cell r="BD178" t="e">
            <v>#REF!</v>
          </cell>
          <cell r="BE178" t="e">
            <v>#REF!</v>
          </cell>
          <cell r="BF178" t="e">
            <v>#REF!</v>
          </cell>
          <cell r="BG178" t="e">
            <v>#REF!</v>
          </cell>
          <cell r="BH178" t="e">
            <v>#REF!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</row>
        <row r="179">
          <cell r="B179" t="str">
            <v/>
          </cell>
          <cell r="AV179">
            <v>0</v>
          </cell>
          <cell r="AZ179">
            <v>0</v>
          </cell>
        </row>
        <row r="180">
          <cell r="AV180">
            <v>0</v>
          </cell>
          <cell r="AZ180">
            <v>0</v>
          </cell>
          <cell r="BA180">
            <v>0</v>
          </cell>
          <cell r="BB180" t="e">
            <v>#REF!</v>
          </cell>
          <cell r="BC180" t="e">
            <v>#REF!</v>
          </cell>
          <cell r="BD180" t="e">
            <v>#REF!</v>
          </cell>
          <cell r="BE180" t="e">
            <v>#REF!</v>
          </cell>
          <cell r="BF180" t="e">
            <v>#REF!</v>
          </cell>
          <cell r="BG180" t="e">
            <v>#REF!</v>
          </cell>
          <cell r="BH180" t="e">
            <v>#REF!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</row>
        <row r="181">
          <cell r="B181" t="str">
            <v/>
          </cell>
          <cell r="AV181">
            <v>0</v>
          </cell>
          <cell r="AZ181">
            <v>0</v>
          </cell>
        </row>
        <row r="182">
          <cell r="AV182">
            <v>0</v>
          </cell>
          <cell r="AZ182">
            <v>0</v>
          </cell>
          <cell r="BA182">
            <v>0</v>
          </cell>
          <cell r="BB182" t="e">
            <v>#REF!</v>
          </cell>
          <cell r="BC182" t="e">
            <v>#REF!</v>
          </cell>
          <cell r="BD182" t="e">
            <v>#REF!</v>
          </cell>
          <cell r="BE182" t="e">
            <v>#REF!</v>
          </cell>
          <cell r="BF182" t="e">
            <v>#REF!</v>
          </cell>
          <cell r="BG182" t="e">
            <v>#REF!</v>
          </cell>
          <cell r="BH182" t="e">
            <v>#REF!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</row>
        <row r="183">
          <cell r="B183" t="str">
            <v/>
          </cell>
          <cell r="AV183">
            <v>0</v>
          </cell>
          <cell r="AZ183">
            <v>0</v>
          </cell>
        </row>
        <row r="184">
          <cell r="AV184">
            <v>0</v>
          </cell>
          <cell r="AZ184">
            <v>0</v>
          </cell>
          <cell r="BA184">
            <v>0</v>
          </cell>
          <cell r="BB184" t="e">
            <v>#REF!</v>
          </cell>
          <cell r="BC184" t="e">
            <v>#REF!</v>
          </cell>
          <cell r="BD184" t="e">
            <v>#REF!</v>
          </cell>
          <cell r="BE184" t="e">
            <v>#REF!</v>
          </cell>
          <cell r="BF184" t="e">
            <v>#REF!</v>
          </cell>
          <cell r="BG184" t="e">
            <v>#REF!</v>
          </cell>
          <cell r="BH184" t="e">
            <v>#REF!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</row>
        <row r="185">
          <cell r="B185" t="str">
            <v/>
          </cell>
          <cell r="AV185">
            <v>0</v>
          </cell>
          <cell r="AZ185">
            <v>0</v>
          </cell>
        </row>
        <row r="186">
          <cell r="AV186">
            <v>0</v>
          </cell>
          <cell r="AZ186">
            <v>0</v>
          </cell>
          <cell r="BA186">
            <v>0</v>
          </cell>
          <cell r="BB186" t="e">
            <v>#REF!</v>
          </cell>
          <cell r="BC186" t="e">
            <v>#REF!</v>
          </cell>
          <cell r="BD186" t="e">
            <v>#REF!</v>
          </cell>
          <cell r="BE186" t="e">
            <v>#REF!</v>
          </cell>
          <cell r="BF186" t="e">
            <v>#REF!</v>
          </cell>
          <cell r="BG186" t="e">
            <v>#REF!</v>
          </cell>
          <cell r="BH186" t="e">
            <v>#REF!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</row>
        <row r="187">
          <cell r="B187" t="str">
            <v/>
          </cell>
          <cell r="AV187">
            <v>0</v>
          </cell>
          <cell r="AZ187">
            <v>0</v>
          </cell>
        </row>
        <row r="188">
          <cell r="AV188">
            <v>0</v>
          </cell>
          <cell r="AZ188">
            <v>0</v>
          </cell>
          <cell r="BA188">
            <v>0</v>
          </cell>
          <cell r="BB188" t="e">
            <v>#REF!</v>
          </cell>
          <cell r="BC188" t="e">
            <v>#REF!</v>
          </cell>
          <cell r="BD188" t="e">
            <v>#REF!</v>
          </cell>
          <cell r="BE188" t="e">
            <v>#REF!</v>
          </cell>
          <cell r="BF188" t="e">
            <v>#REF!</v>
          </cell>
          <cell r="BG188" t="e">
            <v>#REF!</v>
          </cell>
          <cell r="BH188" t="e">
            <v>#REF!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</row>
        <row r="189">
          <cell r="B189" t="str">
            <v/>
          </cell>
          <cell r="AV189">
            <v>0</v>
          </cell>
          <cell r="AZ189">
            <v>0</v>
          </cell>
        </row>
        <row r="190">
          <cell r="AV190">
            <v>0</v>
          </cell>
          <cell r="AZ190">
            <v>0</v>
          </cell>
          <cell r="BA190">
            <v>0</v>
          </cell>
          <cell r="BB190" t="e">
            <v>#REF!</v>
          </cell>
          <cell r="BC190" t="e">
            <v>#REF!</v>
          </cell>
          <cell r="BD190" t="e">
            <v>#REF!</v>
          </cell>
          <cell r="BE190" t="e">
            <v>#REF!</v>
          </cell>
          <cell r="BF190" t="e">
            <v>#REF!</v>
          </cell>
          <cell r="BG190" t="e">
            <v>#REF!</v>
          </cell>
          <cell r="BH190" t="e">
            <v>#REF!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</row>
        <row r="191">
          <cell r="B191" t="str">
            <v/>
          </cell>
          <cell r="AV191">
            <v>0</v>
          </cell>
          <cell r="AZ191">
            <v>0</v>
          </cell>
        </row>
        <row r="192">
          <cell r="AV192">
            <v>0</v>
          </cell>
          <cell r="AZ192">
            <v>0</v>
          </cell>
          <cell r="BA192">
            <v>0</v>
          </cell>
          <cell r="BB192" t="e">
            <v>#REF!</v>
          </cell>
          <cell r="BC192" t="e">
            <v>#REF!</v>
          </cell>
          <cell r="BD192" t="e">
            <v>#REF!</v>
          </cell>
          <cell r="BE192" t="e">
            <v>#REF!</v>
          </cell>
          <cell r="BF192" t="e">
            <v>#REF!</v>
          </cell>
          <cell r="BG192" t="e">
            <v>#REF!</v>
          </cell>
          <cell r="BH192" t="e">
            <v>#REF!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</row>
        <row r="193">
          <cell r="B193" t="str">
            <v/>
          </cell>
          <cell r="AV193">
            <v>0</v>
          </cell>
          <cell r="AZ193">
            <v>0</v>
          </cell>
        </row>
        <row r="194">
          <cell r="AV194">
            <v>0</v>
          </cell>
          <cell r="AZ194">
            <v>0</v>
          </cell>
          <cell r="BA194">
            <v>0</v>
          </cell>
          <cell r="BB194" t="e">
            <v>#REF!</v>
          </cell>
          <cell r="BC194" t="e">
            <v>#REF!</v>
          </cell>
          <cell r="BD194" t="e">
            <v>#REF!</v>
          </cell>
          <cell r="BE194" t="e">
            <v>#REF!</v>
          </cell>
          <cell r="BF194" t="e">
            <v>#REF!</v>
          </cell>
          <cell r="BG194" t="e">
            <v>#REF!</v>
          </cell>
          <cell r="BH194" t="e">
            <v>#REF!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</row>
        <row r="195">
          <cell r="B195" t="str">
            <v/>
          </cell>
          <cell r="AV195">
            <v>0</v>
          </cell>
          <cell r="AZ195">
            <v>0</v>
          </cell>
        </row>
        <row r="196">
          <cell r="AV196">
            <v>0</v>
          </cell>
          <cell r="AZ196">
            <v>0</v>
          </cell>
          <cell r="BA196">
            <v>0</v>
          </cell>
          <cell r="BB196" t="e">
            <v>#REF!</v>
          </cell>
          <cell r="BC196" t="e">
            <v>#REF!</v>
          </cell>
          <cell r="BD196" t="e">
            <v>#REF!</v>
          </cell>
          <cell r="BE196" t="e">
            <v>#REF!</v>
          </cell>
          <cell r="BF196" t="e">
            <v>#REF!</v>
          </cell>
          <cell r="BG196" t="e">
            <v>#REF!</v>
          </cell>
          <cell r="BH196" t="e">
            <v>#REF!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</row>
        <row r="197">
          <cell r="B197" t="str">
            <v/>
          </cell>
          <cell r="AV197">
            <v>0</v>
          </cell>
          <cell r="AZ197">
            <v>0</v>
          </cell>
        </row>
        <row r="198">
          <cell r="AV198">
            <v>0</v>
          </cell>
          <cell r="AZ198">
            <v>0</v>
          </cell>
          <cell r="BA198">
            <v>0</v>
          </cell>
          <cell r="BB198" t="e">
            <v>#REF!</v>
          </cell>
          <cell r="BC198" t="e">
            <v>#REF!</v>
          </cell>
          <cell r="BD198" t="e">
            <v>#REF!</v>
          </cell>
          <cell r="BE198" t="e">
            <v>#REF!</v>
          </cell>
          <cell r="BF198" t="e">
            <v>#REF!</v>
          </cell>
          <cell r="BG198" t="e">
            <v>#REF!</v>
          </cell>
          <cell r="BH198" t="e">
            <v>#REF!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</row>
        <row r="199">
          <cell r="B199" t="str">
            <v/>
          </cell>
          <cell r="AV199">
            <v>0</v>
          </cell>
          <cell r="AZ199">
            <v>0</v>
          </cell>
        </row>
        <row r="200">
          <cell r="AV200">
            <v>0</v>
          </cell>
          <cell r="AZ200">
            <v>0</v>
          </cell>
          <cell r="BA200">
            <v>0</v>
          </cell>
          <cell r="BB200" t="e">
            <v>#REF!</v>
          </cell>
          <cell r="BC200" t="e">
            <v>#REF!</v>
          </cell>
          <cell r="BD200" t="e">
            <v>#REF!</v>
          </cell>
          <cell r="BE200" t="e">
            <v>#REF!</v>
          </cell>
          <cell r="BF200" t="e">
            <v>#REF!</v>
          </cell>
          <cell r="BG200" t="e">
            <v>#REF!</v>
          </cell>
          <cell r="BH200" t="e">
            <v>#REF!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</row>
        <row r="201">
          <cell r="B201" t="str">
            <v/>
          </cell>
          <cell r="AV201">
            <v>0</v>
          </cell>
          <cell r="AZ201">
            <v>0</v>
          </cell>
        </row>
        <row r="202">
          <cell r="AV202">
            <v>0</v>
          </cell>
          <cell r="AZ202">
            <v>0</v>
          </cell>
          <cell r="BA202">
            <v>0</v>
          </cell>
          <cell r="BB202" t="e">
            <v>#REF!</v>
          </cell>
          <cell r="BC202" t="e">
            <v>#REF!</v>
          </cell>
          <cell r="BD202" t="e">
            <v>#REF!</v>
          </cell>
          <cell r="BE202" t="e">
            <v>#REF!</v>
          </cell>
          <cell r="BF202" t="e">
            <v>#REF!</v>
          </cell>
          <cell r="BG202" t="e">
            <v>#REF!</v>
          </cell>
          <cell r="BH202" t="e">
            <v>#REF!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</row>
        <row r="203">
          <cell r="B203" t="str">
            <v/>
          </cell>
          <cell r="AV203">
            <v>0</v>
          </cell>
          <cell r="AZ203">
            <v>0</v>
          </cell>
        </row>
        <row r="204">
          <cell r="AV204">
            <v>0</v>
          </cell>
          <cell r="AZ204">
            <v>0</v>
          </cell>
          <cell r="BA204">
            <v>0</v>
          </cell>
          <cell r="BB204" t="e">
            <v>#REF!</v>
          </cell>
          <cell r="BC204" t="e">
            <v>#REF!</v>
          </cell>
          <cell r="BD204" t="e">
            <v>#REF!</v>
          </cell>
          <cell r="BE204" t="e">
            <v>#REF!</v>
          </cell>
          <cell r="BF204" t="e">
            <v>#REF!</v>
          </cell>
          <cell r="BG204" t="e">
            <v>#REF!</v>
          </cell>
          <cell r="BH204" t="e">
            <v>#REF!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</row>
        <row r="205">
          <cell r="B205" t="str">
            <v/>
          </cell>
          <cell r="AV205">
            <v>0</v>
          </cell>
          <cell r="AZ205">
            <v>0</v>
          </cell>
        </row>
        <row r="206">
          <cell r="AV206">
            <v>0</v>
          </cell>
          <cell r="AZ206">
            <v>0</v>
          </cell>
          <cell r="BA206">
            <v>0</v>
          </cell>
          <cell r="BB206" t="e">
            <v>#REF!</v>
          </cell>
          <cell r="BC206" t="e">
            <v>#REF!</v>
          </cell>
          <cell r="BD206" t="e">
            <v>#REF!</v>
          </cell>
          <cell r="BE206" t="e">
            <v>#REF!</v>
          </cell>
          <cell r="BF206" t="e">
            <v>#REF!</v>
          </cell>
          <cell r="BG206" t="e">
            <v>#REF!</v>
          </cell>
          <cell r="BH206" t="e">
            <v>#REF!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</row>
        <row r="207">
          <cell r="B207" t="str">
            <v/>
          </cell>
          <cell r="AV207">
            <v>0</v>
          </cell>
          <cell r="AZ207">
            <v>0</v>
          </cell>
        </row>
        <row r="208">
          <cell r="AV208">
            <v>0</v>
          </cell>
          <cell r="AZ208">
            <v>0</v>
          </cell>
          <cell r="BA208">
            <v>0</v>
          </cell>
          <cell r="BB208" t="e">
            <v>#REF!</v>
          </cell>
          <cell r="BC208" t="e">
            <v>#REF!</v>
          </cell>
          <cell r="BD208" t="e">
            <v>#REF!</v>
          </cell>
          <cell r="BE208" t="e">
            <v>#REF!</v>
          </cell>
          <cell r="BF208" t="e">
            <v>#REF!</v>
          </cell>
          <cell r="BG208" t="e">
            <v>#REF!</v>
          </cell>
          <cell r="BH208" t="e">
            <v>#REF!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</row>
        <row r="209">
          <cell r="B209" t="str">
            <v/>
          </cell>
          <cell r="AV209">
            <v>0</v>
          </cell>
          <cell r="AZ209">
            <v>0</v>
          </cell>
        </row>
        <row r="210">
          <cell r="AV210">
            <v>0</v>
          </cell>
          <cell r="AZ210">
            <v>0</v>
          </cell>
          <cell r="BA210">
            <v>0</v>
          </cell>
          <cell r="BB210" t="e">
            <v>#REF!</v>
          </cell>
          <cell r="BC210" t="e">
            <v>#REF!</v>
          </cell>
          <cell r="BD210" t="e">
            <v>#REF!</v>
          </cell>
          <cell r="BE210" t="e">
            <v>#REF!</v>
          </cell>
          <cell r="BF210" t="e">
            <v>#REF!</v>
          </cell>
          <cell r="BG210" t="e">
            <v>#REF!</v>
          </cell>
          <cell r="BH210" t="e">
            <v>#REF!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</row>
        <row r="211">
          <cell r="B211" t="str">
            <v/>
          </cell>
          <cell r="AV211">
            <v>0</v>
          </cell>
          <cell r="AZ211">
            <v>0</v>
          </cell>
        </row>
        <row r="212">
          <cell r="AV212">
            <v>0</v>
          </cell>
          <cell r="AZ212">
            <v>0</v>
          </cell>
          <cell r="BA212">
            <v>0</v>
          </cell>
          <cell r="BB212" t="e">
            <v>#REF!</v>
          </cell>
          <cell r="BC212" t="e">
            <v>#REF!</v>
          </cell>
          <cell r="BD212" t="e">
            <v>#REF!</v>
          </cell>
          <cell r="BE212" t="e">
            <v>#REF!</v>
          </cell>
          <cell r="BF212" t="e">
            <v>#REF!</v>
          </cell>
          <cell r="BG212" t="e">
            <v>#REF!</v>
          </cell>
          <cell r="BH212" t="e">
            <v>#REF!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</row>
        <row r="213">
          <cell r="AV213">
            <v>0</v>
          </cell>
          <cell r="AZ213">
            <v>0</v>
          </cell>
        </row>
        <row r="214">
          <cell r="AV214">
            <v>0</v>
          </cell>
          <cell r="AZ214">
            <v>0</v>
          </cell>
          <cell r="BA214">
            <v>0</v>
          </cell>
          <cell r="BB214" t="e">
            <v>#REF!</v>
          </cell>
          <cell r="BC214" t="e">
            <v>#REF!</v>
          </cell>
          <cell r="BD214" t="e">
            <v>#REF!</v>
          </cell>
          <cell r="BE214" t="e">
            <v>#REF!</v>
          </cell>
          <cell r="BF214" t="e">
            <v>#REF!</v>
          </cell>
          <cell r="BG214" t="e">
            <v>#REF!</v>
          </cell>
          <cell r="BH214" t="e">
            <v>#REF!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</row>
        <row r="215">
          <cell r="AV215">
            <v>0</v>
          </cell>
          <cell r="AZ215">
            <v>0</v>
          </cell>
        </row>
        <row r="216">
          <cell r="AV216">
            <v>0</v>
          </cell>
          <cell r="AZ216">
            <v>0</v>
          </cell>
          <cell r="BA216">
            <v>0</v>
          </cell>
          <cell r="BB216" t="e">
            <v>#REF!</v>
          </cell>
          <cell r="BC216" t="e">
            <v>#REF!</v>
          </cell>
          <cell r="BD216" t="e">
            <v>#REF!</v>
          </cell>
          <cell r="BE216" t="e">
            <v>#REF!</v>
          </cell>
          <cell r="BF216" t="e">
            <v>#REF!</v>
          </cell>
          <cell r="BG216" t="e">
            <v>#REF!</v>
          </cell>
          <cell r="BH216" t="e">
            <v>#REF!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</row>
        <row r="217">
          <cell r="AV217">
            <v>0</v>
          </cell>
          <cell r="AZ217">
            <v>0</v>
          </cell>
        </row>
        <row r="218">
          <cell r="AV218">
            <v>0</v>
          </cell>
          <cell r="AZ218">
            <v>0</v>
          </cell>
          <cell r="BA218">
            <v>0</v>
          </cell>
          <cell r="BB218" t="e">
            <v>#REF!</v>
          </cell>
          <cell r="BC218" t="e">
            <v>#REF!</v>
          </cell>
          <cell r="BD218" t="e">
            <v>#REF!</v>
          </cell>
          <cell r="BE218" t="e">
            <v>#REF!</v>
          </cell>
          <cell r="BF218" t="e">
            <v>#REF!</v>
          </cell>
          <cell r="BG218" t="e">
            <v>#REF!</v>
          </cell>
          <cell r="BH218" t="e">
            <v>#REF!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</row>
        <row r="219">
          <cell r="AV219">
            <v>0</v>
          </cell>
          <cell r="AZ219">
            <v>0</v>
          </cell>
        </row>
        <row r="220">
          <cell r="AV220">
            <v>0</v>
          </cell>
          <cell r="AZ220">
            <v>0</v>
          </cell>
          <cell r="BA220">
            <v>0</v>
          </cell>
          <cell r="BB220" t="e">
            <v>#REF!</v>
          </cell>
          <cell r="BC220" t="e">
            <v>#REF!</v>
          </cell>
          <cell r="BD220" t="e">
            <v>#REF!</v>
          </cell>
          <cell r="BE220" t="e">
            <v>#REF!</v>
          </cell>
          <cell r="BF220" t="e">
            <v>#REF!</v>
          </cell>
          <cell r="BG220" t="e">
            <v>#REF!</v>
          </cell>
          <cell r="BH220" t="e">
            <v>#REF!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</row>
        <row r="221">
          <cell r="AV221">
            <v>0</v>
          </cell>
          <cell r="AZ221">
            <v>0</v>
          </cell>
        </row>
        <row r="222">
          <cell r="AV222">
            <v>0</v>
          </cell>
          <cell r="AZ222">
            <v>0</v>
          </cell>
          <cell r="BA222">
            <v>0</v>
          </cell>
          <cell r="BB222" t="e">
            <v>#REF!</v>
          </cell>
          <cell r="BC222" t="e">
            <v>#REF!</v>
          </cell>
          <cell r="BD222" t="e">
            <v>#REF!</v>
          </cell>
          <cell r="BE222" t="e">
            <v>#REF!</v>
          </cell>
          <cell r="BF222" t="e">
            <v>#REF!</v>
          </cell>
          <cell r="BG222" t="e">
            <v>#REF!</v>
          </cell>
          <cell r="BH222" t="e">
            <v>#REF!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</row>
        <row r="223">
          <cell r="AV223">
            <v>0</v>
          </cell>
          <cell r="AZ223">
            <v>0</v>
          </cell>
        </row>
        <row r="224">
          <cell r="AV224">
            <v>0</v>
          </cell>
          <cell r="AZ224">
            <v>0</v>
          </cell>
          <cell r="BA224">
            <v>0</v>
          </cell>
          <cell r="BB224" t="e">
            <v>#REF!</v>
          </cell>
          <cell r="BC224" t="e">
            <v>#REF!</v>
          </cell>
          <cell r="BD224" t="e">
            <v>#REF!</v>
          </cell>
          <cell r="BE224" t="e">
            <v>#REF!</v>
          </cell>
          <cell r="BF224" t="e">
            <v>#REF!</v>
          </cell>
          <cell r="BG224" t="e">
            <v>#REF!</v>
          </cell>
          <cell r="BH224" t="e">
            <v>#REF!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</row>
        <row r="225">
          <cell r="AV225">
            <v>0</v>
          </cell>
          <cell r="AZ225">
            <v>0</v>
          </cell>
        </row>
        <row r="226">
          <cell r="AV226">
            <v>0</v>
          </cell>
          <cell r="AZ226">
            <v>0</v>
          </cell>
          <cell r="BA226">
            <v>0</v>
          </cell>
          <cell r="BB226" t="e">
            <v>#REF!</v>
          </cell>
          <cell r="BC226" t="e">
            <v>#REF!</v>
          </cell>
          <cell r="BD226" t="e">
            <v>#REF!</v>
          </cell>
          <cell r="BE226" t="e">
            <v>#REF!</v>
          </cell>
          <cell r="BF226" t="e">
            <v>#REF!</v>
          </cell>
          <cell r="BG226" t="e">
            <v>#REF!</v>
          </cell>
          <cell r="BH226" t="e">
            <v>#REF!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</row>
        <row r="227">
          <cell r="AV227">
            <v>0</v>
          </cell>
          <cell r="AZ227">
            <v>0</v>
          </cell>
        </row>
        <row r="228">
          <cell r="AV228">
            <v>0</v>
          </cell>
          <cell r="AZ228">
            <v>0</v>
          </cell>
          <cell r="BA228">
            <v>0</v>
          </cell>
          <cell r="BB228" t="e">
            <v>#REF!</v>
          </cell>
          <cell r="BC228" t="e">
            <v>#REF!</v>
          </cell>
          <cell r="BD228" t="e">
            <v>#REF!</v>
          </cell>
          <cell r="BE228" t="e">
            <v>#REF!</v>
          </cell>
          <cell r="BF228" t="e">
            <v>#REF!</v>
          </cell>
          <cell r="BG228" t="e">
            <v>#REF!</v>
          </cell>
          <cell r="BH228" t="e">
            <v>#REF!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</row>
        <row r="229">
          <cell r="B229" t="str">
            <v/>
          </cell>
          <cell r="AV229">
            <v>0</v>
          </cell>
          <cell r="AZ229">
            <v>0</v>
          </cell>
        </row>
        <row r="230">
          <cell r="AV230">
            <v>0</v>
          </cell>
          <cell r="AZ230">
            <v>0</v>
          </cell>
          <cell r="BA230">
            <v>0</v>
          </cell>
          <cell r="BB230" t="e">
            <v>#REF!</v>
          </cell>
          <cell r="BC230" t="e">
            <v>#REF!</v>
          </cell>
          <cell r="BD230" t="e">
            <v>#REF!</v>
          </cell>
          <cell r="BE230" t="e">
            <v>#REF!</v>
          </cell>
          <cell r="BF230" t="e">
            <v>#REF!</v>
          </cell>
          <cell r="BG230" t="e">
            <v>#REF!</v>
          </cell>
          <cell r="BH230" t="e">
            <v>#REF!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</row>
        <row r="231">
          <cell r="B231" t="str">
            <v/>
          </cell>
          <cell r="AV231">
            <v>0</v>
          </cell>
          <cell r="AZ231">
            <v>0</v>
          </cell>
        </row>
        <row r="232">
          <cell r="AV232">
            <v>0</v>
          </cell>
          <cell r="AZ232">
            <v>0</v>
          </cell>
          <cell r="BA232">
            <v>0</v>
          </cell>
          <cell r="BB232" t="e">
            <v>#REF!</v>
          </cell>
          <cell r="BC232" t="e">
            <v>#REF!</v>
          </cell>
          <cell r="BD232" t="e">
            <v>#REF!</v>
          </cell>
          <cell r="BE232" t="e">
            <v>#REF!</v>
          </cell>
          <cell r="BF232" t="e">
            <v>#REF!</v>
          </cell>
          <cell r="BG232" t="e">
            <v>#REF!</v>
          </cell>
          <cell r="BH232" t="e">
            <v>#REF!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</row>
        <row r="233">
          <cell r="B233" t="str">
            <v/>
          </cell>
          <cell r="AV233">
            <v>0</v>
          </cell>
          <cell r="AZ233">
            <v>0</v>
          </cell>
        </row>
        <row r="234">
          <cell r="AV234">
            <v>0</v>
          </cell>
          <cell r="AZ234">
            <v>0</v>
          </cell>
          <cell r="BA234">
            <v>0</v>
          </cell>
          <cell r="BB234" t="e">
            <v>#REF!</v>
          </cell>
          <cell r="BC234" t="e">
            <v>#REF!</v>
          </cell>
          <cell r="BD234" t="e">
            <v>#REF!</v>
          </cell>
          <cell r="BE234" t="e">
            <v>#REF!</v>
          </cell>
          <cell r="BF234" t="e">
            <v>#REF!</v>
          </cell>
          <cell r="BG234" t="e">
            <v>#REF!</v>
          </cell>
          <cell r="BH234" t="e">
            <v>#REF!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</row>
        <row r="235">
          <cell r="B235" t="str">
            <v/>
          </cell>
          <cell r="AV235">
            <v>0</v>
          </cell>
          <cell r="AZ235">
            <v>0</v>
          </cell>
        </row>
        <row r="236">
          <cell r="AV236">
            <v>0</v>
          </cell>
          <cell r="AZ236">
            <v>0</v>
          </cell>
          <cell r="BA236">
            <v>0</v>
          </cell>
          <cell r="BB236" t="e">
            <v>#REF!</v>
          </cell>
          <cell r="BC236" t="e">
            <v>#REF!</v>
          </cell>
          <cell r="BD236" t="e">
            <v>#REF!</v>
          </cell>
          <cell r="BE236" t="e">
            <v>#REF!</v>
          </cell>
          <cell r="BF236" t="e">
            <v>#REF!</v>
          </cell>
          <cell r="BG236" t="e">
            <v>#REF!</v>
          </cell>
          <cell r="BH236" t="e">
            <v>#REF!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</row>
        <row r="237">
          <cell r="B237" t="str">
            <v/>
          </cell>
          <cell r="AV237">
            <v>0</v>
          </cell>
          <cell r="AZ237">
            <v>0</v>
          </cell>
        </row>
        <row r="238">
          <cell r="AV238">
            <v>0</v>
          </cell>
          <cell r="AZ238">
            <v>0</v>
          </cell>
          <cell r="BA238">
            <v>0</v>
          </cell>
          <cell r="BB238" t="e">
            <v>#REF!</v>
          </cell>
          <cell r="BC238" t="e">
            <v>#REF!</v>
          </cell>
          <cell r="BD238" t="e">
            <v>#REF!</v>
          </cell>
          <cell r="BE238" t="e">
            <v>#REF!</v>
          </cell>
          <cell r="BF238" t="e">
            <v>#REF!</v>
          </cell>
          <cell r="BG238" t="e">
            <v>#REF!</v>
          </cell>
          <cell r="BH238" t="e">
            <v>#REF!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</row>
        <row r="239">
          <cell r="B239" t="str">
            <v/>
          </cell>
          <cell r="AV239">
            <v>0</v>
          </cell>
          <cell r="AZ239">
            <v>0</v>
          </cell>
        </row>
        <row r="240">
          <cell r="AV240">
            <v>0</v>
          </cell>
          <cell r="AZ240">
            <v>0</v>
          </cell>
          <cell r="BA240">
            <v>0</v>
          </cell>
          <cell r="BB240" t="e">
            <v>#REF!</v>
          </cell>
          <cell r="BC240" t="e">
            <v>#REF!</v>
          </cell>
          <cell r="BD240" t="e">
            <v>#REF!</v>
          </cell>
          <cell r="BE240" t="e">
            <v>#REF!</v>
          </cell>
          <cell r="BF240" t="e">
            <v>#REF!</v>
          </cell>
          <cell r="BG240" t="e">
            <v>#REF!</v>
          </cell>
          <cell r="BH240" t="e">
            <v>#REF!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</row>
        <row r="241">
          <cell r="B241" t="str">
            <v/>
          </cell>
          <cell r="AV241">
            <v>0</v>
          </cell>
          <cell r="AZ241">
            <v>0</v>
          </cell>
        </row>
        <row r="242">
          <cell r="AV242">
            <v>0</v>
          </cell>
          <cell r="AZ242">
            <v>0</v>
          </cell>
          <cell r="BA242">
            <v>0</v>
          </cell>
          <cell r="BB242" t="e">
            <v>#REF!</v>
          </cell>
          <cell r="BC242" t="e">
            <v>#REF!</v>
          </cell>
          <cell r="BD242" t="e">
            <v>#REF!</v>
          </cell>
          <cell r="BE242" t="e">
            <v>#REF!</v>
          </cell>
          <cell r="BF242" t="e">
            <v>#REF!</v>
          </cell>
          <cell r="BG242" t="e">
            <v>#REF!</v>
          </cell>
          <cell r="BH242" t="e">
            <v>#REF!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</row>
        <row r="243">
          <cell r="B243" t="str">
            <v/>
          </cell>
          <cell r="AV243">
            <v>0</v>
          </cell>
          <cell r="AZ243">
            <v>0</v>
          </cell>
        </row>
        <row r="244">
          <cell r="AV244">
            <v>0</v>
          </cell>
          <cell r="AZ244">
            <v>0</v>
          </cell>
          <cell r="BA244">
            <v>0</v>
          </cell>
          <cell r="BB244" t="e">
            <v>#REF!</v>
          </cell>
          <cell r="BC244" t="e">
            <v>#REF!</v>
          </cell>
          <cell r="BD244" t="e">
            <v>#REF!</v>
          </cell>
          <cell r="BE244" t="e">
            <v>#REF!</v>
          </cell>
          <cell r="BF244" t="e">
            <v>#REF!</v>
          </cell>
          <cell r="BG244" t="e">
            <v>#REF!</v>
          </cell>
          <cell r="BH244" t="e">
            <v>#REF!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</row>
        <row r="245">
          <cell r="B245" t="str">
            <v/>
          </cell>
          <cell r="AV245">
            <v>0</v>
          </cell>
          <cell r="AZ245">
            <v>0</v>
          </cell>
        </row>
        <row r="246">
          <cell r="AV246">
            <v>0</v>
          </cell>
          <cell r="AZ246">
            <v>0</v>
          </cell>
          <cell r="BA246">
            <v>0</v>
          </cell>
          <cell r="BB246" t="e">
            <v>#REF!</v>
          </cell>
          <cell r="BC246" t="e">
            <v>#REF!</v>
          </cell>
          <cell r="BD246" t="e">
            <v>#REF!</v>
          </cell>
          <cell r="BE246" t="e">
            <v>#REF!</v>
          </cell>
          <cell r="BF246" t="e">
            <v>#REF!</v>
          </cell>
          <cell r="BG246" t="e">
            <v>#REF!</v>
          </cell>
          <cell r="BH246" t="e">
            <v>#REF!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om"/>
      <sheetName val="الرئيسية"/>
      <sheetName val="احصاء عام"/>
      <sheetName val="ادخال البيانات"/>
      <sheetName val="السجل"/>
      <sheetName val="قائمة فصل"/>
      <sheetName val="قائمة قصل2"/>
      <sheetName val="كشوف"/>
      <sheetName val="المرأة المعيلة"/>
      <sheetName val="التحويلات"/>
      <sheetName val="المصروفات"/>
      <sheetName val="برمجة"/>
    </sheetNames>
    <sheetDataSet>
      <sheetData sheetId="0" refreshError="1"/>
      <sheetData sheetId="1">
        <row r="14">
          <cell r="L14" t="str">
            <v>1/1</v>
          </cell>
        </row>
        <row r="15">
          <cell r="L15" t="str">
            <v>1/2</v>
          </cell>
        </row>
        <row r="16">
          <cell r="L16" t="str">
            <v>2/1</v>
          </cell>
        </row>
        <row r="17">
          <cell r="L17" t="str">
            <v>2/1</v>
          </cell>
        </row>
        <row r="18">
          <cell r="L18" t="str">
            <v>3/1</v>
          </cell>
        </row>
        <row r="19">
          <cell r="L19" t="str">
            <v>3/2</v>
          </cell>
        </row>
        <row r="20">
          <cell r="L20" t="str">
            <v>4/1</v>
          </cell>
        </row>
        <row r="21">
          <cell r="L21" t="str">
            <v>4/2</v>
          </cell>
        </row>
        <row r="22">
          <cell r="L22" t="str">
            <v>5/1</v>
          </cell>
        </row>
        <row r="23">
          <cell r="L23" t="str">
            <v>5/2</v>
          </cell>
        </row>
        <row r="24">
          <cell r="L24" t="str">
            <v>6/1</v>
          </cell>
        </row>
        <row r="25">
          <cell r="L25" t="str">
            <v>6/2</v>
          </cell>
        </row>
      </sheetData>
      <sheetData sheetId="2" refreshError="1"/>
      <sheetData sheetId="3" refreshError="1"/>
      <sheetData sheetId="4">
        <row r="8">
          <cell r="C8" t="str">
            <v>انثى</v>
          </cell>
          <cell r="E8" t="str">
            <v>1/1</v>
          </cell>
        </row>
        <row r="9">
          <cell r="C9" t="str">
            <v>انثى</v>
          </cell>
          <cell r="E9" t="str">
            <v>1/1</v>
          </cell>
        </row>
        <row r="10">
          <cell r="C10" t="str">
            <v>ذكر</v>
          </cell>
          <cell r="E10" t="str">
            <v>1/1</v>
          </cell>
        </row>
        <row r="11">
          <cell r="C11" t="str">
            <v>ذكر</v>
          </cell>
          <cell r="E11" t="str">
            <v>2/1</v>
          </cell>
        </row>
        <row r="12">
          <cell r="C12" t="str">
            <v>ذكر</v>
          </cell>
          <cell r="E12" t="str">
            <v>3/1</v>
          </cell>
        </row>
        <row r="13">
          <cell r="C13" t="str">
            <v>انثى</v>
          </cell>
          <cell r="E13" t="str">
            <v>3/1</v>
          </cell>
        </row>
        <row r="14">
          <cell r="C14" t="str">
            <v>ذكر</v>
          </cell>
          <cell r="E14" t="str">
            <v>4/1</v>
          </cell>
        </row>
        <row r="15">
          <cell r="C15" t="str">
            <v>انثى</v>
          </cell>
          <cell r="E15" t="str">
            <v>4/1</v>
          </cell>
        </row>
        <row r="16">
          <cell r="C16" t="str">
            <v>ذكر</v>
          </cell>
          <cell r="E16" t="str">
            <v>5/1</v>
          </cell>
        </row>
        <row r="17">
          <cell r="C17" t="str">
            <v>انثى</v>
          </cell>
          <cell r="E17" t="str">
            <v>5/1</v>
          </cell>
        </row>
        <row r="18">
          <cell r="C18" t="str">
            <v>ذكر</v>
          </cell>
          <cell r="E18" t="str">
            <v>5/2</v>
          </cell>
        </row>
        <row r="19">
          <cell r="C19" t="str">
            <v>انثى</v>
          </cell>
          <cell r="E19" t="str">
            <v>6/1</v>
          </cell>
        </row>
        <row r="20">
          <cell r="C20" t="str">
            <v>ذكر</v>
          </cell>
          <cell r="E20" t="str">
            <v>6/1</v>
          </cell>
        </row>
        <row r="21">
          <cell r="C21" t="str">
            <v>انثى</v>
          </cell>
          <cell r="E21" t="str">
            <v>1/1</v>
          </cell>
        </row>
        <row r="22">
          <cell r="C22" t="str">
            <v>ذكر</v>
          </cell>
          <cell r="E22" t="str">
            <v>1/1</v>
          </cell>
        </row>
        <row r="23">
          <cell r="C23" t="str">
            <v>انثى</v>
          </cell>
          <cell r="E23" t="str">
            <v>2/1</v>
          </cell>
        </row>
        <row r="24">
          <cell r="C24" t="str">
            <v>ذكر</v>
          </cell>
          <cell r="E24" t="str">
            <v>2/1</v>
          </cell>
        </row>
        <row r="25">
          <cell r="C25" t="str">
            <v>انثى</v>
          </cell>
          <cell r="E25" t="str">
            <v>3/1</v>
          </cell>
        </row>
        <row r="26">
          <cell r="C26" t="str">
            <v>ذكر</v>
          </cell>
          <cell r="E26" t="str">
            <v>1/1</v>
          </cell>
        </row>
        <row r="27">
          <cell r="C27" t="str">
            <v>انثى</v>
          </cell>
          <cell r="E27" t="str">
            <v>1/1</v>
          </cell>
        </row>
        <row r="28">
          <cell r="C28" t="str">
            <v>ذكر</v>
          </cell>
          <cell r="E28" t="str">
            <v>2/1</v>
          </cell>
        </row>
        <row r="29">
          <cell r="C29" t="str">
            <v>انثى</v>
          </cell>
          <cell r="E29" t="str">
            <v>2/1</v>
          </cell>
        </row>
        <row r="30">
          <cell r="C30" t="str">
            <v>ذكر</v>
          </cell>
          <cell r="E30" t="str">
            <v>3/1</v>
          </cell>
        </row>
        <row r="31">
          <cell r="C31" t="str">
            <v>انثى</v>
          </cell>
          <cell r="E31" t="str">
            <v>3/1</v>
          </cell>
        </row>
        <row r="32">
          <cell r="C32" t="str">
            <v>ذكر</v>
          </cell>
          <cell r="E32" t="str">
            <v>4/1</v>
          </cell>
        </row>
        <row r="33">
          <cell r="C33" t="str">
            <v>انثى</v>
          </cell>
          <cell r="E33" t="str">
            <v>4/1</v>
          </cell>
        </row>
        <row r="34">
          <cell r="C34" t="str">
            <v>ذكر</v>
          </cell>
          <cell r="E34" t="str">
            <v>5/1</v>
          </cell>
        </row>
        <row r="35">
          <cell r="C35" t="str">
            <v>انثى</v>
          </cell>
          <cell r="E35" t="str">
            <v>5/1</v>
          </cell>
        </row>
        <row r="36">
          <cell r="C36" t="str">
            <v>ذكر</v>
          </cell>
          <cell r="E36" t="str">
            <v>5/2</v>
          </cell>
        </row>
        <row r="37">
          <cell r="C37" t="str">
            <v>انثى</v>
          </cell>
          <cell r="E37" t="str">
            <v>6/1</v>
          </cell>
        </row>
        <row r="38">
          <cell r="C38" t="str">
            <v>ذكر</v>
          </cell>
          <cell r="E38" t="str">
            <v>6/1</v>
          </cell>
        </row>
        <row r="39">
          <cell r="C39" t="str">
            <v>انثى</v>
          </cell>
          <cell r="E39" t="str">
            <v>1/1</v>
          </cell>
        </row>
        <row r="40">
          <cell r="C40" t="str">
            <v>ذكر</v>
          </cell>
          <cell r="E40" t="str">
            <v>1/1</v>
          </cell>
        </row>
        <row r="41">
          <cell r="C41" t="str">
            <v>انثى</v>
          </cell>
          <cell r="E41" t="str">
            <v>2/1</v>
          </cell>
        </row>
        <row r="42">
          <cell r="C42" t="str">
            <v>ذكر</v>
          </cell>
          <cell r="E42" t="str">
            <v>2/1</v>
          </cell>
        </row>
        <row r="43">
          <cell r="C43" t="str">
            <v>انثى</v>
          </cell>
          <cell r="E43" t="str">
            <v>3/2</v>
          </cell>
        </row>
        <row r="44">
          <cell r="C44" t="str">
            <v>ذكر</v>
          </cell>
          <cell r="E44" t="str">
            <v>1/1</v>
          </cell>
        </row>
        <row r="45">
          <cell r="C45" t="str">
            <v>انثى</v>
          </cell>
          <cell r="E45" t="str">
            <v>1/1</v>
          </cell>
        </row>
        <row r="46">
          <cell r="C46" t="str">
            <v>ذكر</v>
          </cell>
          <cell r="E46" t="str">
            <v>2/1</v>
          </cell>
        </row>
        <row r="47">
          <cell r="C47" t="str">
            <v>انثى</v>
          </cell>
          <cell r="E47" t="str">
            <v>2/1</v>
          </cell>
        </row>
        <row r="48">
          <cell r="C48" t="str">
            <v>ذكر</v>
          </cell>
          <cell r="E48" t="str">
            <v>3/1</v>
          </cell>
        </row>
        <row r="49">
          <cell r="C49" t="str">
            <v>انثى</v>
          </cell>
          <cell r="E49" t="str">
            <v>3/1</v>
          </cell>
        </row>
        <row r="50">
          <cell r="C50" t="str">
            <v>ذكر</v>
          </cell>
          <cell r="E50" t="str">
            <v>4/1</v>
          </cell>
        </row>
        <row r="51">
          <cell r="C51" t="str">
            <v>انثى</v>
          </cell>
          <cell r="E51" t="str">
            <v>4/1</v>
          </cell>
        </row>
        <row r="52">
          <cell r="C52" t="str">
            <v>ذكر</v>
          </cell>
          <cell r="E52" t="str">
            <v>5/1</v>
          </cell>
        </row>
        <row r="53">
          <cell r="C53" t="str">
            <v>انثى</v>
          </cell>
          <cell r="E53" t="str">
            <v>5/1</v>
          </cell>
        </row>
        <row r="54">
          <cell r="C54" t="str">
            <v>ذكر</v>
          </cell>
          <cell r="E54" t="str">
            <v>5/2</v>
          </cell>
        </row>
        <row r="55">
          <cell r="C55" t="str">
            <v>انثى</v>
          </cell>
          <cell r="E55" t="str">
            <v>6/1</v>
          </cell>
        </row>
        <row r="56">
          <cell r="C56" t="str">
            <v>ذكر</v>
          </cell>
          <cell r="E56" t="str">
            <v>6/1</v>
          </cell>
        </row>
        <row r="57">
          <cell r="C57" t="str">
            <v>انثى</v>
          </cell>
          <cell r="E57" t="str">
            <v>1/2</v>
          </cell>
        </row>
        <row r="58">
          <cell r="C58" t="str">
            <v>ذكر</v>
          </cell>
          <cell r="E58" t="str">
            <v>2/1</v>
          </cell>
        </row>
        <row r="59">
          <cell r="C59" t="str">
            <v>انثى</v>
          </cell>
          <cell r="E59" t="str">
            <v>2/1</v>
          </cell>
        </row>
        <row r="60">
          <cell r="C60" t="str">
            <v>ذكر</v>
          </cell>
          <cell r="E60" t="str">
            <v>3/1</v>
          </cell>
        </row>
        <row r="61">
          <cell r="C61" t="str">
            <v>انثى</v>
          </cell>
          <cell r="E61" t="str">
            <v>3/1</v>
          </cell>
        </row>
        <row r="62">
          <cell r="C62" t="str">
            <v>ذكر</v>
          </cell>
          <cell r="E62" t="str">
            <v>4/1</v>
          </cell>
        </row>
        <row r="63">
          <cell r="C63" t="str">
            <v>انثى</v>
          </cell>
          <cell r="E63" t="str">
            <v>4/1</v>
          </cell>
        </row>
        <row r="64">
          <cell r="C64" t="str">
            <v>ذكر</v>
          </cell>
          <cell r="E64" t="str">
            <v>5/1</v>
          </cell>
        </row>
        <row r="65">
          <cell r="C65" t="str">
            <v>انثى</v>
          </cell>
          <cell r="E65" t="str">
            <v>5/1</v>
          </cell>
        </row>
        <row r="66">
          <cell r="C66" t="str">
            <v>انثى</v>
          </cell>
          <cell r="E66" t="str">
            <v>5/2</v>
          </cell>
        </row>
        <row r="67">
          <cell r="C67" t="str">
            <v>ذكر</v>
          </cell>
          <cell r="E67" t="str">
            <v>6/1</v>
          </cell>
        </row>
        <row r="68">
          <cell r="C68" t="str">
            <v>انثى</v>
          </cell>
          <cell r="E68" t="str">
            <v>6/1</v>
          </cell>
        </row>
        <row r="69">
          <cell r="C69" t="str">
            <v>ذكر</v>
          </cell>
          <cell r="E69" t="str">
            <v>1/3</v>
          </cell>
        </row>
        <row r="70">
          <cell r="C70" t="str">
            <v>انثى</v>
          </cell>
          <cell r="E70" t="str">
            <v>2/1</v>
          </cell>
        </row>
        <row r="71">
          <cell r="C71" t="str">
            <v>ذكر</v>
          </cell>
          <cell r="E71" t="str">
            <v>2/1</v>
          </cell>
        </row>
        <row r="72">
          <cell r="C72" t="str">
            <v>انثى</v>
          </cell>
          <cell r="E72" t="str">
            <v>3/1</v>
          </cell>
        </row>
        <row r="73">
          <cell r="C73" t="str">
            <v>ذكر</v>
          </cell>
          <cell r="E73" t="str">
            <v>3/1</v>
          </cell>
        </row>
        <row r="74">
          <cell r="C74" t="str">
            <v>انثى</v>
          </cell>
          <cell r="E74" t="str">
            <v>4/1</v>
          </cell>
        </row>
        <row r="75">
          <cell r="C75" t="str">
            <v>ذكر</v>
          </cell>
          <cell r="E75" t="str">
            <v>4/1</v>
          </cell>
        </row>
        <row r="76">
          <cell r="C76" t="str">
            <v>انثى</v>
          </cell>
          <cell r="E76" t="str">
            <v>5/1</v>
          </cell>
        </row>
        <row r="77">
          <cell r="C77" t="str">
            <v>ذكر</v>
          </cell>
          <cell r="E77" t="str">
            <v>5/1</v>
          </cell>
        </row>
        <row r="78">
          <cell r="C78" t="str">
            <v>انثى</v>
          </cell>
          <cell r="E78" t="str">
            <v>5/2</v>
          </cell>
        </row>
        <row r="79">
          <cell r="C79" t="str">
            <v>ذكر</v>
          </cell>
          <cell r="E79" t="str">
            <v>6/1</v>
          </cell>
        </row>
        <row r="80">
          <cell r="C80" t="str">
            <v>انثى</v>
          </cell>
          <cell r="E80" t="str">
            <v>6/1</v>
          </cell>
        </row>
        <row r="81">
          <cell r="C81" t="str">
            <v>ذكر</v>
          </cell>
          <cell r="E81" t="str">
            <v>1/4</v>
          </cell>
        </row>
        <row r="82">
          <cell r="C82" t="str">
            <v>انثى</v>
          </cell>
          <cell r="E82" t="str">
            <v>2/1</v>
          </cell>
        </row>
        <row r="83">
          <cell r="C83" t="str">
            <v>ذكر</v>
          </cell>
          <cell r="E83" t="str">
            <v>2/1</v>
          </cell>
        </row>
        <row r="84">
          <cell r="C84" t="str">
            <v>انثى</v>
          </cell>
          <cell r="E84" t="str">
            <v>3/1</v>
          </cell>
        </row>
        <row r="85">
          <cell r="C85" t="str">
            <v>ذكر</v>
          </cell>
          <cell r="E85" t="str">
            <v>3/1</v>
          </cell>
        </row>
        <row r="86">
          <cell r="C86" t="str">
            <v>انثى</v>
          </cell>
          <cell r="E86" t="str">
            <v>4/1</v>
          </cell>
        </row>
        <row r="87">
          <cell r="C87" t="str">
            <v>ذكر</v>
          </cell>
          <cell r="E87" t="str">
            <v>4/1</v>
          </cell>
        </row>
        <row r="88">
          <cell r="C88" t="str">
            <v>انثى</v>
          </cell>
          <cell r="E88" t="str">
            <v>5/1</v>
          </cell>
        </row>
        <row r="89">
          <cell r="C89" t="str">
            <v>ذكر</v>
          </cell>
          <cell r="E89" t="str">
            <v>5/1</v>
          </cell>
        </row>
        <row r="90">
          <cell r="C90" t="str">
            <v>انثى</v>
          </cell>
          <cell r="E90" t="str">
            <v>5/2</v>
          </cell>
        </row>
        <row r="91">
          <cell r="C91" t="str">
            <v>ذكر</v>
          </cell>
          <cell r="E91" t="str">
            <v>6/1</v>
          </cell>
        </row>
        <row r="92">
          <cell r="C92" t="str">
            <v>انثى</v>
          </cell>
          <cell r="E92" t="str">
            <v>6/1</v>
          </cell>
        </row>
        <row r="93">
          <cell r="C93" t="str">
            <v>ذكر</v>
          </cell>
          <cell r="E93" t="str">
            <v>1/5</v>
          </cell>
        </row>
        <row r="94">
          <cell r="C94" t="str">
            <v>انثى</v>
          </cell>
          <cell r="E94" t="str">
            <v>2/1</v>
          </cell>
        </row>
        <row r="95">
          <cell r="C95" t="str">
            <v>ذكر</v>
          </cell>
          <cell r="E95" t="str">
            <v>2/1</v>
          </cell>
        </row>
        <row r="96">
          <cell r="C96" t="str">
            <v>انثى</v>
          </cell>
          <cell r="E96" t="str">
            <v>3/1</v>
          </cell>
        </row>
        <row r="97">
          <cell r="C97" t="str">
            <v>ذكر</v>
          </cell>
          <cell r="E97" t="str">
            <v>3/1</v>
          </cell>
        </row>
        <row r="98">
          <cell r="C98" t="str">
            <v>انثى</v>
          </cell>
          <cell r="E98" t="str">
            <v>4/1</v>
          </cell>
        </row>
        <row r="99">
          <cell r="C99" t="str">
            <v>ذكر</v>
          </cell>
          <cell r="E99" t="str">
            <v>4/1</v>
          </cell>
        </row>
        <row r="100">
          <cell r="C100" t="str">
            <v>انثى</v>
          </cell>
          <cell r="E100" t="str">
            <v>5/1</v>
          </cell>
        </row>
        <row r="101">
          <cell r="C101" t="str">
            <v>ذكر</v>
          </cell>
          <cell r="E101" t="str">
            <v>5/1</v>
          </cell>
        </row>
        <row r="102">
          <cell r="C102" t="str">
            <v>انثى</v>
          </cell>
          <cell r="E102" t="str">
            <v>5/2</v>
          </cell>
        </row>
        <row r="103">
          <cell r="C103" t="str">
            <v>ذكر</v>
          </cell>
          <cell r="E103" t="str">
            <v>6/1</v>
          </cell>
        </row>
        <row r="104">
          <cell r="C104" t="str">
            <v>انثى</v>
          </cell>
          <cell r="E104" t="str">
            <v>6/1</v>
          </cell>
        </row>
        <row r="105">
          <cell r="C105" t="str">
            <v>ذكر</v>
          </cell>
          <cell r="E105" t="str">
            <v>1/6</v>
          </cell>
        </row>
        <row r="106">
          <cell r="C106" t="str">
            <v>انثى</v>
          </cell>
          <cell r="E106" t="str">
            <v>2/1</v>
          </cell>
        </row>
        <row r="107">
          <cell r="C107" t="str">
            <v>ذكر</v>
          </cell>
          <cell r="E107" t="str">
            <v>2/1</v>
          </cell>
        </row>
        <row r="108">
          <cell r="C108" t="str">
            <v>انثى</v>
          </cell>
          <cell r="E108" t="str">
            <v>3/1</v>
          </cell>
        </row>
        <row r="109">
          <cell r="C109" t="str">
            <v>ذكر</v>
          </cell>
          <cell r="E109" t="str">
            <v>3/1</v>
          </cell>
        </row>
        <row r="110">
          <cell r="C110" t="str">
            <v>انثى</v>
          </cell>
          <cell r="E110" t="str">
            <v>4/1</v>
          </cell>
        </row>
        <row r="111">
          <cell r="C111" t="str">
            <v>ذكر</v>
          </cell>
          <cell r="E111" t="str">
            <v>4/1</v>
          </cell>
        </row>
        <row r="112">
          <cell r="C112" t="str">
            <v>انثى</v>
          </cell>
          <cell r="E112" t="str">
            <v>5/1</v>
          </cell>
        </row>
        <row r="113">
          <cell r="C113" t="str">
            <v>ذكر</v>
          </cell>
          <cell r="E113" t="str">
            <v>5/1</v>
          </cell>
        </row>
        <row r="114">
          <cell r="C114" t="str">
            <v>انثى</v>
          </cell>
          <cell r="E114" t="str">
            <v>5/2</v>
          </cell>
        </row>
        <row r="115">
          <cell r="C115" t="str">
            <v>ذكر</v>
          </cell>
          <cell r="E115" t="str">
            <v>6/1</v>
          </cell>
        </row>
        <row r="116">
          <cell r="C116" t="str">
            <v>انثى</v>
          </cell>
          <cell r="E116" t="str">
            <v>6/1</v>
          </cell>
        </row>
        <row r="117">
          <cell r="C117" t="str">
            <v>ذكر</v>
          </cell>
          <cell r="E117" t="str">
            <v>1/7</v>
          </cell>
        </row>
        <row r="118">
          <cell r="C118" t="str">
            <v>انثى</v>
          </cell>
          <cell r="E118" t="str">
            <v>2/1</v>
          </cell>
        </row>
        <row r="119">
          <cell r="C119" t="str">
            <v>ذكر</v>
          </cell>
          <cell r="E119" t="str">
            <v>2/1</v>
          </cell>
        </row>
        <row r="120">
          <cell r="C120" t="str">
            <v>انثى</v>
          </cell>
          <cell r="E120" t="str">
            <v>3/1</v>
          </cell>
        </row>
        <row r="121">
          <cell r="C121" t="str">
            <v>ذكر</v>
          </cell>
          <cell r="E121" t="str">
            <v>3/1</v>
          </cell>
        </row>
        <row r="122">
          <cell r="C122" t="str">
            <v>انثى</v>
          </cell>
          <cell r="E122" t="str">
            <v>4/1</v>
          </cell>
        </row>
        <row r="123">
          <cell r="C123" t="str">
            <v>ذكر</v>
          </cell>
          <cell r="E123" t="str">
            <v>4/1</v>
          </cell>
        </row>
        <row r="124">
          <cell r="C124" t="str">
            <v>انثى</v>
          </cell>
          <cell r="E124" t="str">
            <v>5/1</v>
          </cell>
        </row>
        <row r="125">
          <cell r="C125" t="str">
            <v>ذكر</v>
          </cell>
          <cell r="E125" t="str">
            <v>5/1</v>
          </cell>
        </row>
        <row r="126">
          <cell r="C126" t="str">
            <v>انثى</v>
          </cell>
          <cell r="E126" t="str">
            <v>5/2</v>
          </cell>
        </row>
        <row r="127">
          <cell r="C127" t="str">
            <v>ذكر</v>
          </cell>
          <cell r="E127" t="str">
            <v>6/1</v>
          </cell>
        </row>
        <row r="128">
          <cell r="C128" t="str">
            <v>انثى</v>
          </cell>
          <cell r="E128" t="str">
            <v>6/1</v>
          </cell>
        </row>
        <row r="129">
          <cell r="C129" t="str">
            <v>ذكر</v>
          </cell>
          <cell r="E129" t="str">
            <v>1/8</v>
          </cell>
        </row>
        <row r="130">
          <cell r="C130" t="str">
            <v>انثى</v>
          </cell>
          <cell r="E130" t="str">
            <v>2/1</v>
          </cell>
        </row>
        <row r="131">
          <cell r="C131" t="str">
            <v>ذكر</v>
          </cell>
          <cell r="E131" t="str">
            <v>2/1</v>
          </cell>
        </row>
        <row r="132">
          <cell r="C132" t="str">
            <v>انثى</v>
          </cell>
          <cell r="E132" t="str">
            <v>3/1</v>
          </cell>
        </row>
        <row r="133">
          <cell r="C133" t="str">
            <v>ذكر</v>
          </cell>
          <cell r="E133" t="str">
            <v>3/1</v>
          </cell>
        </row>
        <row r="134">
          <cell r="C134" t="str">
            <v>انثى</v>
          </cell>
          <cell r="E134" t="str">
            <v>4/1</v>
          </cell>
        </row>
        <row r="135">
          <cell r="C135" t="str">
            <v>ذكر</v>
          </cell>
          <cell r="E135" t="str">
            <v>4/1</v>
          </cell>
        </row>
        <row r="136">
          <cell r="C136" t="str">
            <v>انثى</v>
          </cell>
          <cell r="E136" t="str">
            <v>5/1</v>
          </cell>
        </row>
        <row r="137">
          <cell r="C137" t="str">
            <v>ذكر</v>
          </cell>
          <cell r="E137" t="str">
            <v>5/1</v>
          </cell>
        </row>
        <row r="138">
          <cell r="C138" t="str">
            <v>انثى</v>
          </cell>
          <cell r="E138" t="str">
            <v>5/2</v>
          </cell>
        </row>
        <row r="139">
          <cell r="C139" t="str">
            <v>ذكر</v>
          </cell>
          <cell r="E139" t="str">
            <v>6/1</v>
          </cell>
        </row>
        <row r="140">
          <cell r="C140" t="str">
            <v>انثى</v>
          </cell>
          <cell r="E140" t="str">
            <v>6/1</v>
          </cell>
        </row>
        <row r="141">
          <cell r="C141" t="str">
            <v>ذكر</v>
          </cell>
          <cell r="E141" t="str">
            <v>1/9</v>
          </cell>
        </row>
        <row r="142">
          <cell r="C142" t="str">
            <v>انثى</v>
          </cell>
          <cell r="E142" t="str">
            <v>2/1</v>
          </cell>
        </row>
        <row r="143">
          <cell r="C143" t="str">
            <v>ذكر</v>
          </cell>
          <cell r="E143" t="str">
            <v>2/1</v>
          </cell>
        </row>
        <row r="144">
          <cell r="C144" t="str">
            <v>انثى</v>
          </cell>
          <cell r="E144" t="str">
            <v>3/1</v>
          </cell>
        </row>
        <row r="145">
          <cell r="C145" t="str">
            <v>ذكر</v>
          </cell>
          <cell r="E145" t="str">
            <v>3/1</v>
          </cell>
        </row>
        <row r="146">
          <cell r="C146" t="str">
            <v>انثى</v>
          </cell>
          <cell r="E146" t="str">
            <v>4/1</v>
          </cell>
        </row>
        <row r="147">
          <cell r="C147" t="str">
            <v>ذكر</v>
          </cell>
          <cell r="E147" t="str">
            <v>4/1</v>
          </cell>
        </row>
        <row r="148">
          <cell r="C148" t="str">
            <v>انثى</v>
          </cell>
          <cell r="E148" t="str">
            <v>4/2</v>
          </cell>
        </row>
        <row r="149">
          <cell r="C149">
            <v>0</v>
          </cell>
          <cell r="E149">
            <v>0</v>
          </cell>
        </row>
        <row r="150">
          <cell r="C150">
            <v>0</v>
          </cell>
          <cell r="E150">
            <v>0</v>
          </cell>
        </row>
        <row r="151">
          <cell r="C151">
            <v>0</v>
          </cell>
          <cell r="E151">
            <v>0</v>
          </cell>
        </row>
        <row r="152">
          <cell r="C152">
            <v>0</v>
          </cell>
          <cell r="E152">
            <v>0</v>
          </cell>
        </row>
        <row r="153">
          <cell r="C153">
            <v>0</v>
          </cell>
          <cell r="E153">
            <v>0</v>
          </cell>
        </row>
        <row r="154">
          <cell r="C154">
            <v>0</v>
          </cell>
          <cell r="E154">
            <v>0</v>
          </cell>
        </row>
        <row r="155">
          <cell r="C155">
            <v>0</v>
          </cell>
          <cell r="E155">
            <v>0</v>
          </cell>
        </row>
        <row r="156">
          <cell r="C156">
            <v>0</v>
          </cell>
          <cell r="E156">
            <v>0</v>
          </cell>
        </row>
        <row r="157">
          <cell r="C157">
            <v>0</v>
          </cell>
          <cell r="E157">
            <v>0</v>
          </cell>
        </row>
        <row r="158">
          <cell r="C158">
            <v>0</v>
          </cell>
          <cell r="E158">
            <v>0</v>
          </cell>
        </row>
        <row r="159">
          <cell r="C159">
            <v>0</v>
          </cell>
          <cell r="E159">
            <v>0</v>
          </cell>
        </row>
        <row r="160">
          <cell r="C160">
            <v>0</v>
          </cell>
          <cell r="E160">
            <v>0</v>
          </cell>
        </row>
        <row r="161">
          <cell r="C161">
            <v>0</v>
          </cell>
          <cell r="E161">
            <v>0</v>
          </cell>
        </row>
        <row r="162">
          <cell r="C162">
            <v>0</v>
          </cell>
          <cell r="E162">
            <v>0</v>
          </cell>
        </row>
        <row r="163">
          <cell r="C163">
            <v>0</v>
          </cell>
          <cell r="E163">
            <v>0</v>
          </cell>
        </row>
        <row r="164">
          <cell r="C164">
            <v>0</v>
          </cell>
          <cell r="E164">
            <v>0</v>
          </cell>
        </row>
        <row r="165">
          <cell r="C165">
            <v>0</v>
          </cell>
          <cell r="E165">
            <v>0</v>
          </cell>
        </row>
        <row r="166">
          <cell r="C166">
            <v>0</v>
          </cell>
          <cell r="E166">
            <v>0</v>
          </cell>
        </row>
        <row r="167">
          <cell r="C167">
            <v>0</v>
          </cell>
          <cell r="E167">
            <v>0</v>
          </cell>
        </row>
        <row r="168">
          <cell r="C168">
            <v>0</v>
          </cell>
          <cell r="E168">
            <v>0</v>
          </cell>
        </row>
        <row r="169">
          <cell r="C169">
            <v>0</v>
          </cell>
          <cell r="E169">
            <v>0</v>
          </cell>
        </row>
        <row r="170">
          <cell r="C170">
            <v>0</v>
          </cell>
          <cell r="E170">
            <v>0</v>
          </cell>
        </row>
        <row r="171">
          <cell r="C171">
            <v>0</v>
          </cell>
          <cell r="E171">
            <v>0</v>
          </cell>
        </row>
        <row r="172">
          <cell r="C172">
            <v>0</v>
          </cell>
          <cell r="E172">
            <v>0</v>
          </cell>
        </row>
        <row r="173">
          <cell r="C173">
            <v>0</v>
          </cell>
          <cell r="E173">
            <v>0</v>
          </cell>
        </row>
        <row r="174">
          <cell r="C174">
            <v>0</v>
          </cell>
          <cell r="E174">
            <v>0</v>
          </cell>
        </row>
        <row r="175">
          <cell r="C175">
            <v>0</v>
          </cell>
          <cell r="E175">
            <v>0</v>
          </cell>
        </row>
        <row r="176">
          <cell r="C176">
            <v>0</v>
          </cell>
          <cell r="E176">
            <v>0</v>
          </cell>
        </row>
        <row r="177">
          <cell r="C177">
            <v>0</v>
          </cell>
          <cell r="E177">
            <v>0</v>
          </cell>
        </row>
        <row r="178">
          <cell r="C178">
            <v>0</v>
          </cell>
          <cell r="E178">
            <v>0</v>
          </cell>
        </row>
        <row r="179">
          <cell r="C179">
            <v>0</v>
          </cell>
          <cell r="E179">
            <v>0</v>
          </cell>
        </row>
        <row r="180">
          <cell r="C180">
            <v>0</v>
          </cell>
          <cell r="E180">
            <v>0</v>
          </cell>
        </row>
        <row r="181">
          <cell r="C181">
            <v>0</v>
          </cell>
          <cell r="E181">
            <v>0</v>
          </cell>
        </row>
        <row r="182">
          <cell r="C182">
            <v>0</v>
          </cell>
          <cell r="E182">
            <v>0</v>
          </cell>
        </row>
        <row r="183">
          <cell r="C183">
            <v>0</v>
          </cell>
          <cell r="E183">
            <v>0</v>
          </cell>
        </row>
        <row r="184">
          <cell r="C184">
            <v>0</v>
          </cell>
          <cell r="E184">
            <v>0</v>
          </cell>
        </row>
        <row r="185">
          <cell r="C185">
            <v>0</v>
          </cell>
          <cell r="E185">
            <v>0</v>
          </cell>
        </row>
        <row r="186">
          <cell r="C186">
            <v>0</v>
          </cell>
          <cell r="E186">
            <v>0</v>
          </cell>
        </row>
        <row r="187">
          <cell r="C187">
            <v>0</v>
          </cell>
          <cell r="E187">
            <v>0</v>
          </cell>
        </row>
        <row r="188">
          <cell r="C188">
            <v>0</v>
          </cell>
          <cell r="E188">
            <v>0</v>
          </cell>
        </row>
        <row r="189">
          <cell r="C189">
            <v>0</v>
          </cell>
          <cell r="E189">
            <v>0</v>
          </cell>
        </row>
        <row r="190">
          <cell r="C190">
            <v>0</v>
          </cell>
          <cell r="E190">
            <v>0</v>
          </cell>
        </row>
        <row r="191">
          <cell r="C191">
            <v>0</v>
          </cell>
          <cell r="E191">
            <v>0</v>
          </cell>
        </row>
        <row r="192">
          <cell r="C192">
            <v>0</v>
          </cell>
          <cell r="E192">
            <v>0</v>
          </cell>
        </row>
        <row r="193">
          <cell r="C193">
            <v>0</v>
          </cell>
          <cell r="E193">
            <v>0</v>
          </cell>
        </row>
        <row r="194">
          <cell r="C194">
            <v>0</v>
          </cell>
          <cell r="E194">
            <v>0</v>
          </cell>
        </row>
        <row r="195">
          <cell r="C195">
            <v>0</v>
          </cell>
          <cell r="E195">
            <v>0</v>
          </cell>
        </row>
        <row r="196">
          <cell r="C196">
            <v>0</v>
          </cell>
          <cell r="E196">
            <v>0</v>
          </cell>
        </row>
        <row r="197">
          <cell r="C197">
            <v>0</v>
          </cell>
          <cell r="E197">
            <v>0</v>
          </cell>
        </row>
        <row r="198">
          <cell r="C198">
            <v>0</v>
          </cell>
          <cell r="E198">
            <v>0</v>
          </cell>
        </row>
        <row r="199">
          <cell r="C199">
            <v>0</v>
          </cell>
          <cell r="E199">
            <v>0</v>
          </cell>
        </row>
        <row r="200">
          <cell r="C200">
            <v>0</v>
          </cell>
          <cell r="E200">
            <v>0</v>
          </cell>
        </row>
        <row r="201">
          <cell r="C201">
            <v>0</v>
          </cell>
          <cell r="E201">
            <v>0</v>
          </cell>
        </row>
        <row r="202">
          <cell r="C202">
            <v>0</v>
          </cell>
          <cell r="E202">
            <v>0</v>
          </cell>
        </row>
        <row r="203">
          <cell r="C203">
            <v>0</v>
          </cell>
          <cell r="E203">
            <v>0</v>
          </cell>
        </row>
        <row r="204">
          <cell r="C204">
            <v>0</v>
          </cell>
          <cell r="E204">
            <v>0</v>
          </cell>
        </row>
        <row r="205">
          <cell r="C205">
            <v>0</v>
          </cell>
          <cell r="E205">
            <v>0</v>
          </cell>
        </row>
        <row r="206">
          <cell r="C206">
            <v>0</v>
          </cell>
          <cell r="E206">
            <v>0</v>
          </cell>
        </row>
        <row r="207">
          <cell r="C207">
            <v>0</v>
          </cell>
          <cell r="E207">
            <v>0</v>
          </cell>
        </row>
        <row r="208">
          <cell r="C208">
            <v>0</v>
          </cell>
          <cell r="E208">
            <v>0</v>
          </cell>
        </row>
        <row r="209">
          <cell r="C209">
            <v>0</v>
          </cell>
          <cell r="E209">
            <v>0</v>
          </cell>
        </row>
        <row r="210">
          <cell r="C210">
            <v>0</v>
          </cell>
          <cell r="E210">
            <v>0</v>
          </cell>
        </row>
        <row r="211">
          <cell r="C211">
            <v>0</v>
          </cell>
          <cell r="E211">
            <v>0</v>
          </cell>
        </row>
        <row r="212">
          <cell r="C212">
            <v>0</v>
          </cell>
          <cell r="E212">
            <v>0</v>
          </cell>
        </row>
        <row r="213">
          <cell r="C213">
            <v>0</v>
          </cell>
          <cell r="E213">
            <v>0</v>
          </cell>
        </row>
        <row r="214">
          <cell r="C214">
            <v>0</v>
          </cell>
          <cell r="E214">
            <v>0</v>
          </cell>
        </row>
        <row r="215">
          <cell r="C215">
            <v>0</v>
          </cell>
          <cell r="E215">
            <v>0</v>
          </cell>
        </row>
        <row r="216">
          <cell r="C216">
            <v>0</v>
          </cell>
          <cell r="E216">
            <v>0</v>
          </cell>
        </row>
        <row r="217">
          <cell r="C217">
            <v>0</v>
          </cell>
          <cell r="E217">
            <v>0</v>
          </cell>
        </row>
        <row r="218">
          <cell r="C218">
            <v>0</v>
          </cell>
          <cell r="E218">
            <v>0</v>
          </cell>
        </row>
        <row r="219">
          <cell r="C219">
            <v>0</v>
          </cell>
          <cell r="E219">
            <v>0</v>
          </cell>
        </row>
        <row r="220">
          <cell r="C220">
            <v>0</v>
          </cell>
          <cell r="E220">
            <v>0</v>
          </cell>
        </row>
        <row r="221">
          <cell r="C221">
            <v>0</v>
          </cell>
          <cell r="E221">
            <v>0</v>
          </cell>
        </row>
        <row r="222">
          <cell r="C222">
            <v>0</v>
          </cell>
          <cell r="E222">
            <v>0</v>
          </cell>
        </row>
        <row r="223">
          <cell r="C223">
            <v>0</v>
          </cell>
          <cell r="E223">
            <v>0</v>
          </cell>
        </row>
        <row r="224">
          <cell r="C224">
            <v>0</v>
          </cell>
          <cell r="E224">
            <v>0</v>
          </cell>
        </row>
        <row r="225">
          <cell r="C225">
            <v>0</v>
          </cell>
          <cell r="E225">
            <v>0</v>
          </cell>
        </row>
        <row r="226">
          <cell r="C226">
            <v>0</v>
          </cell>
          <cell r="E226">
            <v>0</v>
          </cell>
        </row>
        <row r="227">
          <cell r="C227">
            <v>0</v>
          </cell>
          <cell r="E227">
            <v>0</v>
          </cell>
        </row>
        <row r="228">
          <cell r="C228">
            <v>0</v>
          </cell>
          <cell r="E228">
            <v>0</v>
          </cell>
        </row>
        <row r="229">
          <cell r="C229">
            <v>0</v>
          </cell>
          <cell r="E229">
            <v>0</v>
          </cell>
        </row>
        <row r="230">
          <cell r="C230">
            <v>0</v>
          </cell>
          <cell r="E230">
            <v>0</v>
          </cell>
        </row>
        <row r="231">
          <cell r="C231">
            <v>0</v>
          </cell>
          <cell r="E231">
            <v>0</v>
          </cell>
        </row>
        <row r="232">
          <cell r="C232">
            <v>0</v>
          </cell>
          <cell r="E232">
            <v>0</v>
          </cell>
        </row>
        <row r="233">
          <cell r="C233">
            <v>0</v>
          </cell>
          <cell r="E233">
            <v>0</v>
          </cell>
        </row>
        <row r="234">
          <cell r="C234">
            <v>0</v>
          </cell>
          <cell r="E234">
            <v>0</v>
          </cell>
        </row>
        <row r="235">
          <cell r="C235">
            <v>0</v>
          </cell>
          <cell r="E235">
            <v>0</v>
          </cell>
        </row>
        <row r="236">
          <cell r="C236">
            <v>0</v>
          </cell>
          <cell r="E236">
            <v>0</v>
          </cell>
        </row>
        <row r="237">
          <cell r="C237">
            <v>0</v>
          </cell>
          <cell r="E237">
            <v>0</v>
          </cell>
        </row>
        <row r="238">
          <cell r="C238">
            <v>0</v>
          </cell>
          <cell r="E238">
            <v>0</v>
          </cell>
        </row>
        <row r="239">
          <cell r="C239">
            <v>0</v>
          </cell>
          <cell r="E239">
            <v>0</v>
          </cell>
        </row>
        <row r="240">
          <cell r="C240">
            <v>0</v>
          </cell>
          <cell r="E240">
            <v>0</v>
          </cell>
        </row>
        <row r="241">
          <cell r="C241">
            <v>0</v>
          </cell>
          <cell r="E241">
            <v>0</v>
          </cell>
        </row>
        <row r="242">
          <cell r="C242">
            <v>0</v>
          </cell>
          <cell r="E242">
            <v>0</v>
          </cell>
        </row>
        <row r="243">
          <cell r="C243">
            <v>0</v>
          </cell>
          <cell r="E243">
            <v>0</v>
          </cell>
        </row>
        <row r="244">
          <cell r="C244">
            <v>0</v>
          </cell>
          <cell r="E244">
            <v>0</v>
          </cell>
        </row>
        <row r="245">
          <cell r="C245">
            <v>0</v>
          </cell>
          <cell r="E245">
            <v>0</v>
          </cell>
        </row>
        <row r="246">
          <cell r="C246">
            <v>0</v>
          </cell>
          <cell r="E246">
            <v>0</v>
          </cell>
        </row>
        <row r="247">
          <cell r="C247">
            <v>0</v>
          </cell>
          <cell r="E247">
            <v>0</v>
          </cell>
        </row>
        <row r="248">
          <cell r="C248">
            <v>0</v>
          </cell>
          <cell r="E248">
            <v>0</v>
          </cell>
        </row>
        <row r="249">
          <cell r="C249">
            <v>0</v>
          </cell>
          <cell r="E249">
            <v>0</v>
          </cell>
        </row>
        <row r="250">
          <cell r="C250">
            <v>0</v>
          </cell>
          <cell r="E250">
            <v>0</v>
          </cell>
        </row>
        <row r="251">
          <cell r="C251">
            <v>0</v>
          </cell>
          <cell r="E251">
            <v>0</v>
          </cell>
        </row>
        <row r="252">
          <cell r="C252">
            <v>0</v>
          </cell>
          <cell r="E252">
            <v>0</v>
          </cell>
        </row>
        <row r="253">
          <cell r="C253">
            <v>0</v>
          </cell>
          <cell r="E253">
            <v>0</v>
          </cell>
        </row>
        <row r="254">
          <cell r="C254">
            <v>0</v>
          </cell>
          <cell r="E254">
            <v>0</v>
          </cell>
        </row>
        <row r="255">
          <cell r="C255">
            <v>0</v>
          </cell>
          <cell r="E255">
            <v>0</v>
          </cell>
        </row>
        <row r="256">
          <cell r="C256">
            <v>0</v>
          </cell>
          <cell r="E256">
            <v>0</v>
          </cell>
        </row>
        <row r="257">
          <cell r="C257">
            <v>0</v>
          </cell>
          <cell r="E257">
            <v>0</v>
          </cell>
        </row>
        <row r="258">
          <cell r="C258">
            <v>0</v>
          </cell>
          <cell r="E258">
            <v>0</v>
          </cell>
        </row>
        <row r="259">
          <cell r="C259">
            <v>0</v>
          </cell>
          <cell r="E259">
            <v>0</v>
          </cell>
        </row>
        <row r="260">
          <cell r="C260">
            <v>0</v>
          </cell>
          <cell r="E260">
            <v>0</v>
          </cell>
        </row>
        <row r="261">
          <cell r="C261">
            <v>0</v>
          </cell>
          <cell r="E261">
            <v>0</v>
          </cell>
        </row>
        <row r="262">
          <cell r="C262">
            <v>0</v>
          </cell>
          <cell r="E262">
            <v>0</v>
          </cell>
        </row>
        <row r="263">
          <cell r="C263">
            <v>0</v>
          </cell>
          <cell r="E263">
            <v>0</v>
          </cell>
        </row>
        <row r="264">
          <cell r="C264">
            <v>0</v>
          </cell>
          <cell r="E264">
            <v>0</v>
          </cell>
        </row>
        <row r="265">
          <cell r="C265">
            <v>0</v>
          </cell>
          <cell r="E265">
            <v>0</v>
          </cell>
        </row>
        <row r="266">
          <cell r="C266">
            <v>0</v>
          </cell>
          <cell r="E266">
            <v>0</v>
          </cell>
        </row>
        <row r="267">
          <cell r="C267">
            <v>0</v>
          </cell>
          <cell r="E267">
            <v>0</v>
          </cell>
        </row>
        <row r="268">
          <cell r="C268">
            <v>0</v>
          </cell>
          <cell r="E268">
            <v>0</v>
          </cell>
        </row>
        <row r="269">
          <cell r="C269">
            <v>0</v>
          </cell>
          <cell r="E269">
            <v>0</v>
          </cell>
        </row>
        <row r="270">
          <cell r="C270">
            <v>0</v>
          </cell>
          <cell r="E270">
            <v>0</v>
          </cell>
        </row>
        <row r="271">
          <cell r="C271">
            <v>0</v>
          </cell>
          <cell r="E271">
            <v>0</v>
          </cell>
        </row>
        <row r="272">
          <cell r="C272">
            <v>0</v>
          </cell>
          <cell r="E272">
            <v>0</v>
          </cell>
        </row>
        <row r="273">
          <cell r="C273">
            <v>0</v>
          </cell>
          <cell r="E273">
            <v>0</v>
          </cell>
        </row>
        <row r="274">
          <cell r="C274">
            <v>0</v>
          </cell>
          <cell r="E274">
            <v>0</v>
          </cell>
        </row>
        <row r="275">
          <cell r="C275">
            <v>0</v>
          </cell>
          <cell r="E275">
            <v>0</v>
          </cell>
        </row>
        <row r="276">
          <cell r="C276">
            <v>0</v>
          </cell>
          <cell r="E276">
            <v>0</v>
          </cell>
        </row>
        <row r="277">
          <cell r="C277">
            <v>0</v>
          </cell>
          <cell r="E277">
            <v>0</v>
          </cell>
        </row>
        <row r="278">
          <cell r="C278">
            <v>0</v>
          </cell>
          <cell r="E278">
            <v>0</v>
          </cell>
        </row>
        <row r="279">
          <cell r="C279">
            <v>0</v>
          </cell>
          <cell r="E279">
            <v>0</v>
          </cell>
        </row>
        <row r="280">
          <cell r="C280">
            <v>0</v>
          </cell>
          <cell r="E280">
            <v>0</v>
          </cell>
        </row>
        <row r="281">
          <cell r="C281">
            <v>0</v>
          </cell>
          <cell r="E281">
            <v>0</v>
          </cell>
        </row>
        <row r="282">
          <cell r="C282">
            <v>0</v>
          </cell>
          <cell r="E282">
            <v>0</v>
          </cell>
        </row>
        <row r="283">
          <cell r="C283">
            <v>0</v>
          </cell>
          <cell r="E283">
            <v>0</v>
          </cell>
        </row>
        <row r="284">
          <cell r="C284">
            <v>0</v>
          </cell>
          <cell r="E284">
            <v>0</v>
          </cell>
        </row>
        <row r="285">
          <cell r="C285">
            <v>0</v>
          </cell>
          <cell r="E285">
            <v>0</v>
          </cell>
        </row>
        <row r="286">
          <cell r="C286">
            <v>0</v>
          </cell>
          <cell r="E286">
            <v>0</v>
          </cell>
        </row>
        <row r="287">
          <cell r="C287">
            <v>0</v>
          </cell>
          <cell r="E287">
            <v>0</v>
          </cell>
        </row>
        <row r="288">
          <cell r="C288">
            <v>0</v>
          </cell>
          <cell r="E288">
            <v>0</v>
          </cell>
        </row>
        <row r="289">
          <cell r="C289">
            <v>0</v>
          </cell>
          <cell r="E289">
            <v>0</v>
          </cell>
        </row>
        <row r="290">
          <cell r="C290">
            <v>0</v>
          </cell>
          <cell r="E290">
            <v>0</v>
          </cell>
        </row>
        <row r="291">
          <cell r="C291">
            <v>0</v>
          </cell>
          <cell r="E291">
            <v>0</v>
          </cell>
        </row>
        <row r="292">
          <cell r="C292">
            <v>0</v>
          </cell>
          <cell r="E292">
            <v>0</v>
          </cell>
        </row>
        <row r="293">
          <cell r="C293">
            <v>0</v>
          </cell>
          <cell r="E293">
            <v>0</v>
          </cell>
        </row>
        <row r="294">
          <cell r="C294">
            <v>0</v>
          </cell>
          <cell r="E294">
            <v>0</v>
          </cell>
        </row>
        <row r="295">
          <cell r="C295">
            <v>0</v>
          </cell>
          <cell r="E295">
            <v>0</v>
          </cell>
        </row>
        <row r="296">
          <cell r="C296">
            <v>0</v>
          </cell>
          <cell r="E296">
            <v>0</v>
          </cell>
        </row>
        <row r="297">
          <cell r="C297">
            <v>0</v>
          </cell>
          <cell r="E297">
            <v>0</v>
          </cell>
        </row>
        <row r="298">
          <cell r="C298">
            <v>0</v>
          </cell>
          <cell r="E298">
            <v>0</v>
          </cell>
        </row>
        <row r="299">
          <cell r="C299">
            <v>0</v>
          </cell>
          <cell r="E299">
            <v>0</v>
          </cell>
        </row>
        <row r="300">
          <cell r="C300">
            <v>0</v>
          </cell>
          <cell r="E300">
            <v>0</v>
          </cell>
        </row>
        <row r="301">
          <cell r="C301">
            <v>0</v>
          </cell>
          <cell r="E301">
            <v>0</v>
          </cell>
        </row>
        <row r="302">
          <cell r="C302">
            <v>0</v>
          </cell>
          <cell r="E302">
            <v>0</v>
          </cell>
        </row>
        <row r="303">
          <cell r="C303">
            <v>0</v>
          </cell>
          <cell r="E303">
            <v>0</v>
          </cell>
        </row>
        <row r="304">
          <cell r="C304">
            <v>0</v>
          </cell>
          <cell r="E304">
            <v>0</v>
          </cell>
        </row>
        <row r="305">
          <cell r="C305">
            <v>0</v>
          </cell>
          <cell r="E305">
            <v>0</v>
          </cell>
        </row>
        <row r="306">
          <cell r="C306">
            <v>0</v>
          </cell>
          <cell r="E306">
            <v>0</v>
          </cell>
        </row>
        <row r="307">
          <cell r="C307">
            <v>0</v>
          </cell>
          <cell r="E307">
            <v>0</v>
          </cell>
        </row>
        <row r="308">
          <cell r="C308">
            <v>0</v>
          </cell>
          <cell r="E308">
            <v>0</v>
          </cell>
        </row>
        <row r="309">
          <cell r="C309">
            <v>0</v>
          </cell>
          <cell r="E309">
            <v>0</v>
          </cell>
        </row>
        <row r="310">
          <cell r="C310">
            <v>0</v>
          </cell>
          <cell r="E310">
            <v>0</v>
          </cell>
        </row>
        <row r="311">
          <cell r="C311">
            <v>0</v>
          </cell>
          <cell r="E311">
            <v>0</v>
          </cell>
        </row>
        <row r="312">
          <cell r="C312">
            <v>0</v>
          </cell>
          <cell r="E312">
            <v>0</v>
          </cell>
        </row>
        <row r="313">
          <cell r="C313">
            <v>0</v>
          </cell>
          <cell r="E313">
            <v>0</v>
          </cell>
        </row>
        <row r="314">
          <cell r="C314">
            <v>0</v>
          </cell>
          <cell r="E314">
            <v>0</v>
          </cell>
        </row>
        <row r="315">
          <cell r="C315">
            <v>0</v>
          </cell>
          <cell r="E315">
            <v>0</v>
          </cell>
        </row>
        <row r="316">
          <cell r="C316">
            <v>0</v>
          </cell>
          <cell r="E316">
            <v>0</v>
          </cell>
        </row>
        <row r="317">
          <cell r="C317">
            <v>0</v>
          </cell>
          <cell r="E317">
            <v>0</v>
          </cell>
        </row>
        <row r="318">
          <cell r="C318">
            <v>0</v>
          </cell>
          <cell r="E318">
            <v>0</v>
          </cell>
        </row>
        <row r="319">
          <cell r="C319">
            <v>0</v>
          </cell>
          <cell r="E319">
            <v>0</v>
          </cell>
        </row>
        <row r="320">
          <cell r="C320">
            <v>0</v>
          </cell>
          <cell r="E320">
            <v>0</v>
          </cell>
        </row>
        <row r="321">
          <cell r="C321">
            <v>0</v>
          </cell>
          <cell r="E321">
            <v>0</v>
          </cell>
        </row>
        <row r="322">
          <cell r="C322">
            <v>0</v>
          </cell>
          <cell r="E322">
            <v>0</v>
          </cell>
        </row>
        <row r="323">
          <cell r="C323">
            <v>0</v>
          </cell>
          <cell r="E323">
            <v>0</v>
          </cell>
        </row>
        <row r="324">
          <cell r="C324">
            <v>0</v>
          </cell>
          <cell r="E324">
            <v>0</v>
          </cell>
        </row>
        <row r="325">
          <cell r="C325">
            <v>0</v>
          </cell>
          <cell r="E325">
            <v>0</v>
          </cell>
        </row>
        <row r="326">
          <cell r="C326">
            <v>0</v>
          </cell>
          <cell r="E326">
            <v>0</v>
          </cell>
        </row>
        <row r="327">
          <cell r="C327">
            <v>0</v>
          </cell>
          <cell r="E327">
            <v>0</v>
          </cell>
        </row>
        <row r="328">
          <cell r="C328">
            <v>0</v>
          </cell>
          <cell r="E328">
            <v>0</v>
          </cell>
        </row>
        <row r="329">
          <cell r="C329">
            <v>0</v>
          </cell>
          <cell r="E329">
            <v>0</v>
          </cell>
        </row>
        <row r="330">
          <cell r="C330">
            <v>0</v>
          </cell>
          <cell r="E330">
            <v>0</v>
          </cell>
        </row>
        <row r="331">
          <cell r="C331">
            <v>0</v>
          </cell>
          <cell r="E331">
            <v>0</v>
          </cell>
        </row>
        <row r="332">
          <cell r="C332">
            <v>0</v>
          </cell>
          <cell r="E332">
            <v>0</v>
          </cell>
        </row>
        <row r="333">
          <cell r="C333">
            <v>0</v>
          </cell>
          <cell r="E333">
            <v>0</v>
          </cell>
        </row>
        <row r="334">
          <cell r="C334">
            <v>0</v>
          </cell>
          <cell r="E334">
            <v>0</v>
          </cell>
        </row>
        <row r="335">
          <cell r="C335">
            <v>0</v>
          </cell>
          <cell r="E335">
            <v>0</v>
          </cell>
        </row>
        <row r="336">
          <cell r="C336">
            <v>0</v>
          </cell>
          <cell r="E336">
            <v>0</v>
          </cell>
        </row>
        <row r="337">
          <cell r="C337">
            <v>0</v>
          </cell>
          <cell r="E337">
            <v>0</v>
          </cell>
        </row>
        <row r="338">
          <cell r="C338">
            <v>0</v>
          </cell>
          <cell r="E338">
            <v>0</v>
          </cell>
        </row>
        <row r="339">
          <cell r="C339">
            <v>0</v>
          </cell>
          <cell r="E339">
            <v>0</v>
          </cell>
        </row>
        <row r="340">
          <cell r="C340">
            <v>0</v>
          </cell>
          <cell r="E340">
            <v>0</v>
          </cell>
        </row>
        <row r="341">
          <cell r="C341">
            <v>0</v>
          </cell>
          <cell r="E341">
            <v>0</v>
          </cell>
        </row>
        <row r="342">
          <cell r="C342">
            <v>0</v>
          </cell>
          <cell r="E342">
            <v>0</v>
          </cell>
        </row>
        <row r="343">
          <cell r="C343">
            <v>0</v>
          </cell>
          <cell r="E343">
            <v>0</v>
          </cell>
        </row>
        <row r="344">
          <cell r="C344">
            <v>0</v>
          </cell>
          <cell r="E344">
            <v>0</v>
          </cell>
        </row>
        <row r="345">
          <cell r="C345">
            <v>0</v>
          </cell>
          <cell r="E345">
            <v>0</v>
          </cell>
        </row>
        <row r="346">
          <cell r="C346">
            <v>0</v>
          </cell>
          <cell r="E346">
            <v>0</v>
          </cell>
        </row>
        <row r="347">
          <cell r="C347">
            <v>0</v>
          </cell>
          <cell r="E347">
            <v>0</v>
          </cell>
        </row>
        <row r="348">
          <cell r="C348">
            <v>0</v>
          </cell>
          <cell r="E348">
            <v>0</v>
          </cell>
        </row>
        <row r="349">
          <cell r="C349">
            <v>0</v>
          </cell>
          <cell r="E349">
            <v>0</v>
          </cell>
        </row>
        <row r="350">
          <cell r="C350">
            <v>0</v>
          </cell>
          <cell r="E350">
            <v>0</v>
          </cell>
        </row>
        <row r="351">
          <cell r="C351">
            <v>0</v>
          </cell>
          <cell r="E351">
            <v>0</v>
          </cell>
        </row>
        <row r="352">
          <cell r="C352">
            <v>0</v>
          </cell>
          <cell r="E352">
            <v>0</v>
          </cell>
        </row>
        <row r="353">
          <cell r="C353">
            <v>0</v>
          </cell>
          <cell r="E353">
            <v>0</v>
          </cell>
        </row>
        <row r="354">
          <cell r="C354">
            <v>0</v>
          </cell>
          <cell r="E354">
            <v>0</v>
          </cell>
        </row>
        <row r="355">
          <cell r="C355">
            <v>0</v>
          </cell>
          <cell r="E355">
            <v>0</v>
          </cell>
        </row>
        <row r="356">
          <cell r="C356">
            <v>0</v>
          </cell>
          <cell r="E356">
            <v>0</v>
          </cell>
        </row>
        <row r="357">
          <cell r="C357">
            <v>0</v>
          </cell>
          <cell r="E357">
            <v>0</v>
          </cell>
        </row>
        <row r="358">
          <cell r="C358">
            <v>0</v>
          </cell>
          <cell r="E358">
            <v>0</v>
          </cell>
        </row>
        <row r="359">
          <cell r="C359">
            <v>0</v>
          </cell>
          <cell r="E359">
            <v>0</v>
          </cell>
        </row>
        <row r="360">
          <cell r="C360">
            <v>0</v>
          </cell>
          <cell r="E360">
            <v>0</v>
          </cell>
        </row>
        <row r="361">
          <cell r="C361">
            <v>0</v>
          </cell>
          <cell r="E361">
            <v>0</v>
          </cell>
        </row>
        <row r="362">
          <cell r="C362">
            <v>0</v>
          </cell>
          <cell r="E362">
            <v>0</v>
          </cell>
        </row>
        <row r="363">
          <cell r="C363">
            <v>0</v>
          </cell>
          <cell r="E363">
            <v>0</v>
          </cell>
        </row>
        <row r="364">
          <cell r="C364">
            <v>0</v>
          </cell>
          <cell r="E364">
            <v>0</v>
          </cell>
        </row>
        <row r="365">
          <cell r="C365">
            <v>0</v>
          </cell>
          <cell r="E365">
            <v>0</v>
          </cell>
        </row>
        <row r="366">
          <cell r="C366">
            <v>0</v>
          </cell>
          <cell r="E366">
            <v>0</v>
          </cell>
        </row>
        <row r="367">
          <cell r="C367">
            <v>0</v>
          </cell>
          <cell r="E367">
            <v>0</v>
          </cell>
        </row>
        <row r="368">
          <cell r="C368">
            <v>0</v>
          </cell>
          <cell r="E368">
            <v>0</v>
          </cell>
        </row>
        <row r="369">
          <cell r="C369">
            <v>0</v>
          </cell>
          <cell r="E369">
            <v>0</v>
          </cell>
        </row>
        <row r="370">
          <cell r="C370">
            <v>0</v>
          </cell>
          <cell r="E370">
            <v>0</v>
          </cell>
        </row>
        <row r="371">
          <cell r="C371">
            <v>0</v>
          </cell>
          <cell r="E371">
            <v>0</v>
          </cell>
        </row>
        <row r="372">
          <cell r="C372">
            <v>0</v>
          </cell>
          <cell r="E372">
            <v>0</v>
          </cell>
        </row>
        <row r="373">
          <cell r="C373">
            <v>0</v>
          </cell>
          <cell r="E373">
            <v>0</v>
          </cell>
        </row>
        <row r="374">
          <cell r="C374">
            <v>0</v>
          </cell>
          <cell r="E374">
            <v>0</v>
          </cell>
        </row>
        <row r="375">
          <cell r="C375">
            <v>0</v>
          </cell>
          <cell r="E375">
            <v>0</v>
          </cell>
        </row>
        <row r="376">
          <cell r="C376">
            <v>0</v>
          </cell>
          <cell r="E376">
            <v>0</v>
          </cell>
        </row>
        <row r="377">
          <cell r="C377">
            <v>0</v>
          </cell>
          <cell r="E377">
            <v>0</v>
          </cell>
        </row>
        <row r="378">
          <cell r="C378">
            <v>0</v>
          </cell>
          <cell r="E378">
            <v>0</v>
          </cell>
        </row>
        <row r="379">
          <cell r="C379">
            <v>0</v>
          </cell>
          <cell r="E379">
            <v>0</v>
          </cell>
        </row>
        <row r="380">
          <cell r="C380">
            <v>0</v>
          </cell>
          <cell r="E380">
            <v>0</v>
          </cell>
        </row>
        <row r="381">
          <cell r="C381">
            <v>0</v>
          </cell>
          <cell r="E381">
            <v>0</v>
          </cell>
        </row>
        <row r="382">
          <cell r="C382">
            <v>0</v>
          </cell>
          <cell r="E382">
            <v>0</v>
          </cell>
        </row>
        <row r="383">
          <cell r="C383">
            <v>0</v>
          </cell>
          <cell r="E383">
            <v>0</v>
          </cell>
        </row>
        <row r="384">
          <cell r="C384">
            <v>0</v>
          </cell>
          <cell r="E384">
            <v>0</v>
          </cell>
        </row>
        <row r="385">
          <cell r="C385">
            <v>0</v>
          </cell>
          <cell r="E385">
            <v>0</v>
          </cell>
        </row>
        <row r="386">
          <cell r="C386">
            <v>0</v>
          </cell>
          <cell r="E386">
            <v>0</v>
          </cell>
        </row>
        <row r="387">
          <cell r="C387">
            <v>0</v>
          </cell>
          <cell r="E387">
            <v>0</v>
          </cell>
        </row>
        <row r="388">
          <cell r="C388">
            <v>0</v>
          </cell>
          <cell r="E388">
            <v>0</v>
          </cell>
        </row>
        <row r="389">
          <cell r="C389">
            <v>0</v>
          </cell>
          <cell r="E389">
            <v>0</v>
          </cell>
        </row>
        <row r="390">
          <cell r="C390">
            <v>0</v>
          </cell>
          <cell r="E390">
            <v>0</v>
          </cell>
        </row>
        <row r="391">
          <cell r="C391">
            <v>0</v>
          </cell>
          <cell r="E391">
            <v>0</v>
          </cell>
        </row>
        <row r="392">
          <cell r="C392">
            <v>0</v>
          </cell>
          <cell r="E392">
            <v>0</v>
          </cell>
        </row>
        <row r="393">
          <cell r="C393">
            <v>0</v>
          </cell>
          <cell r="E393">
            <v>0</v>
          </cell>
        </row>
        <row r="394">
          <cell r="C394">
            <v>0</v>
          </cell>
          <cell r="E394">
            <v>0</v>
          </cell>
        </row>
        <row r="395">
          <cell r="C395">
            <v>0</v>
          </cell>
          <cell r="E395">
            <v>0</v>
          </cell>
        </row>
        <row r="396">
          <cell r="C396">
            <v>0</v>
          </cell>
          <cell r="E396">
            <v>0</v>
          </cell>
        </row>
        <row r="397">
          <cell r="C397">
            <v>0</v>
          </cell>
          <cell r="E397">
            <v>0</v>
          </cell>
        </row>
        <row r="398">
          <cell r="C398">
            <v>0</v>
          </cell>
          <cell r="E398">
            <v>0</v>
          </cell>
        </row>
        <row r="399">
          <cell r="C399">
            <v>0</v>
          </cell>
          <cell r="E399">
            <v>0</v>
          </cell>
        </row>
        <row r="400">
          <cell r="C400">
            <v>0</v>
          </cell>
          <cell r="E400">
            <v>0</v>
          </cell>
        </row>
        <row r="401">
          <cell r="C401">
            <v>0</v>
          </cell>
          <cell r="E401">
            <v>0</v>
          </cell>
        </row>
        <row r="402">
          <cell r="C402">
            <v>0</v>
          </cell>
          <cell r="E402">
            <v>0</v>
          </cell>
        </row>
        <row r="403">
          <cell r="C403">
            <v>0</v>
          </cell>
          <cell r="E403">
            <v>0</v>
          </cell>
        </row>
        <row r="404">
          <cell r="C404">
            <v>0</v>
          </cell>
          <cell r="E404">
            <v>0</v>
          </cell>
        </row>
        <row r="405">
          <cell r="C405">
            <v>0</v>
          </cell>
          <cell r="E405">
            <v>0</v>
          </cell>
        </row>
        <row r="406">
          <cell r="C406">
            <v>0</v>
          </cell>
          <cell r="E406">
            <v>0</v>
          </cell>
        </row>
        <row r="407">
          <cell r="C407">
            <v>0</v>
          </cell>
          <cell r="E407">
            <v>0</v>
          </cell>
        </row>
        <row r="408">
          <cell r="C408">
            <v>0</v>
          </cell>
          <cell r="E408">
            <v>0</v>
          </cell>
        </row>
        <row r="409">
          <cell r="C409">
            <v>0</v>
          </cell>
          <cell r="E409">
            <v>0</v>
          </cell>
        </row>
        <row r="410">
          <cell r="C410">
            <v>0</v>
          </cell>
          <cell r="E410">
            <v>0</v>
          </cell>
        </row>
        <row r="411">
          <cell r="C411">
            <v>0</v>
          </cell>
          <cell r="E411">
            <v>0</v>
          </cell>
        </row>
        <row r="412">
          <cell r="C412">
            <v>0</v>
          </cell>
          <cell r="E412">
            <v>0</v>
          </cell>
        </row>
        <row r="413">
          <cell r="C413">
            <v>0</v>
          </cell>
          <cell r="E413">
            <v>0</v>
          </cell>
        </row>
        <row r="414">
          <cell r="C414">
            <v>0</v>
          </cell>
          <cell r="E414">
            <v>0</v>
          </cell>
        </row>
        <row r="415">
          <cell r="C415">
            <v>0</v>
          </cell>
          <cell r="E415">
            <v>0</v>
          </cell>
        </row>
        <row r="416">
          <cell r="C416">
            <v>0</v>
          </cell>
          <cell r="E416">
            <v>0</v>
          </cell>
        </row>
        <row r="417">
          <cell r="C417">
            <v>0</v>
          </cell>
          <cell r="E417">
            <v>0</v>
          </cell>
        </row>
        <row r="418">
          <cell r="C418">
            <v>0</v>
          </cell>
          <cell r="E418">
            <v>0</v>
          </cell>
        </row>
        <row r="419">
          <cell r="C419">
            <v>0</v>
          </cell>
          <cell r="E419">
            <v>0</v>
          </cell>
        </row>
        <row r="420">
          <cell r="C420">
            <v>0</v>
          </cell>
          <cell r="E420">
            <v>0</v>
          </cell>
        </row>
        <row r="421">
          <cell r="C421">
            <v>0</v>
          </cell>
          <cell r="E421">
            <v>0</v>
          </cell>
        </row>
        <row r="422">
          <cell r="C422">
            <v>0</v>
          </cell>
          <cell r="E422">
            <v>0</v>
          </cell>
        </row>
        <row r="423">
          <cell r="C423">
            <v>0</v>
          </cell>
          <cell r="E423">
            <v>0</v>
          </cell>
        </row>
        <row r="424">
          <cell r="C424">
            <v>0</v>
          </cell>
          <cell r="E424">
            <v>0</v>
          </cell>
        </row>
        <row r="425">
          <cell r="C425">
            <v>0</v>
          </cell>
          <cell r="E425">
            <v>0</v>
          </cell>
        </row>
        <row r="426">
          <cell r="C426">
            <v>0</v>
          </cell>
          <cell r="E426">
            <v>0</v>
          </cell>
        </row>
        <row r="427">
          <cell r="C427">
            <v>0</v>
          </cell>
          <cell r="E427">
            <v>0</v>
          </cell>
        </row>
        <row r="428">
          <cell r="C428">
            <v>0</v>
          </cell>
          <cell r="E428">
            <v>0</v>
          </cell>
        </row>
        <row r="429">
          <cell r="C429">
            <v>0</v>
          </cell>
          <cell r="E429">
            <v>0</v>
          </cell>
        </row>
        <row r="430">
          <cell r="C430">
            <v>0</v>
          </cell>
          <cell r="E430">
            <v>0</v>
          </cell>
        </row>
        <row r="431">
          <cell r="C431">
            <v>0</v>
          </cell>
          <cell r="E431">
            <v>0</v>
          </cell>
        </row>
        <row r="432">
          <cell r="C432">
            <v>0</v>
          </cell>
          <cell r="E432">
            <v>0</v>
          </cell>
        </row>
        <row r="433">
          <cell r="C433">
            <v>0</v>
          </cell>
          <cell r="E433">
            <v>0</v>
          </cell>
        </row>
        <row r="434">
          <cell r="C434">
            <v>0</v>
          </cell>
          <cell r="E434">
            <v>0</v>
          </cell>
        </row>
        <row r="435">
          <cell r="C435">
            <v>0</v>
          </cell>
          <cell r="E435">
            <v>0</v>
          </cell>
        </row>
        <row r="436">
          <cell r="C436">
            <v>0</v>
          </cell>
          <cell r="E436">
            <v>0</v>
          </cell>
        </row>
        <row r="437">
          <cell r="C437">
            <v>0</v>
          </cell>
          <cell r="E437">
            <v>0</v>
          </cell>
        </row>
        <row r="438">
          <cell r="C438">
            <v>0</v>
          </cell>
          <cell r="E438">
            <v>0</v>
          </cell>
        </row>
        <row r="439">
          <cell r="C439">
            <v>0</v>
          </cell>
          <cell r="E439">
            <v>0</v>
          </cell>
        </row>
        <row r="440">
          <cell r="C440">
            <v>0</v>
          </cell>
          <cell r="E440">
            <v>0</v>
          </cell>
        </row>
        <row r="441">
          <cell r="C441">
            <v>0</v>
          </cell>
          <cell r="E441">
            <v>0</v>
          </cell>
        </row>
        <row r="442">
          <cell r="C442">
            <v>0</v>
          </cell>
          <cell r="E442">
            <v>0</v>
          </cell>
        </row>
        <row r="443">
          <cell r="C443">
            <v>0</v>
          </cell>
          <cell r="E443">
            <v>0</v>
          </cell>
        </row>
        <row r="444">
          <cell r="C444">
            <v>0</v>
          </cell>
          <cell r="E444">
            <v>0</v>
          </cell>
        </row>
        <row r="445">
          <cell r="C445">
            <v>0</v>
          </cell>
          <cell r="E445">
            <v>0</v>
          </cell>
        </row>
        <row r="446">
          <cell r="C446">
            <v>0</v>
          </cell>
          <cell r="E446">
            <v>0</v>
          </cell>
        </row>
        <row r="447">
          <cell r="C447">
            <v>0</v>
          </cell>
          <cell r="E447">
            <v>0</v>
          </cell>
        </row>
        <row r="448">
          <cell r="C448">
            <v>0</v>
          </cell>
          <cell r="E448">
            <v>0</v>
          </cell>
        </row>
        <row r="449">
          <cell r="C449">
            <v>0</v>
          </cell>
          <cell r="E449">
            <v>0</v>
          </cell>
        </row>
        <row r="450">
          <cell r="C450">
            <v>0</v>
          </cell>
          <cell r="E450">
            <v>0</v>
          </cell>
        </row>
        <row r="451">
          <cell r="C451">
            <v>0</v>
          </cell>
          <cell r="E451">
            <v>0</v>
          </cell>
        </row>
        <row r="452">
          <cell r="C452">
            <v>0</v>
          </cell>
          <cell r="E452">
            <v>0</v>
          </cell>
        </row>
        <row r="453">
          <cell r="C453">
            <v>0</v>
          </cell>
          <cell r="E453">
            <v>0</v>
          </cell>
        </row>
        <row r="454">
          <cell r="C454">
            <v>0</v>
          </cell>
          <cell r="E454">
            <v>0</v>
          </cell>
        </row>
        <row r="455">
          <cell r="C455">
            <v>0</v>
          </cell>
          <cell r="E455">
            <v>0</v>
          </cell>
        </row>
        <row r="456">
          <cell r="C456">
            <v>0</v>
          </cell>
          <cell r="E456">
            <v>0</v>
          </cell>
        </row>
        <row r="457">
          <cell r="C457">
            <v>0</v>
          </cell>
          <cell r="E457">
            <v>0</v>
          </cell>
        </row>
        <row r="458">
          <cell r="C458">
            <v>0</v>
          </cell>
          <cell r="E458">
            <v>0</v>
          </cell>
        </row>
        <row r="459">
          <cell r="C459">
            <v>0</v>
          </cell>
          <cell r="E459">
            <v>0</v>
          </cell>
        </row>
        <row r="460">
          <cell r="C460">
            <v>0</v>
          </cell>
          <cell r="E460">
            <v>0</v>
          </cell>
        </row>
        <row r="461">
          <cell r="C461">
            <v>0</v>
          </cell>
          <cell r="E461">
            <v>0</v>
          </cell>
        </row>
        <row r="462">
          <cell r="C462">
            <v>0</v>
          </cell>
          <cell r="E462">
            <v>0</v>
          </cell>
        </row>
        <row r="463">
          <cell r="C463">
            <v>0</v>
          </cell>
          <cell r="E463">
            <v>0</v>
          </cell>
        </row>
        <row r="464">
          <cell r="C464">
            <v>0</v>
          </cell>
          <cell r="E464">
            <v>0</v>
          </cell>
        </row>
        <row r="465">
          <cell r="C465">
            <v>0</v>
          </cell>
          <cell r="E465">
            <v>0</v>
          </cell>
        </row>
        <row r="466">
          <cell r="C466">
            <v>0</v>
          </cell>
          <cell r="E466">
            <v>0</v>
          </cell>
        </row>
        <row r="467">
          <cell r="C467">
            <v>0</v>
          </cell>
          <cell r="E467">
            <v>0</v>
          </cell>
        </row>
        <row r="468">
          <cell r="C468">
            <v>0</v>
          </cell>
          <cell r="E468">
            <v>0</v>
          </cell>
        </row>
        <row r="469">
          <cell r="C469">
            <v>0</v>
          </cell>
          <cell r="E469">
            <v>0</v>
          </cell>
        </row>
        <row r="470">
          <cell r="C470">
            <v>0</v>
          </cell>
          <cell r="E470">
            <v>0</v>
          </cell>
        </row>
        <row r="471">
          <cell r="C471">
            <v>0</v>
          </cell>
          <cell r="E471">
            <v>0</v>
          </cell>
        </row>
        <row r="472">
          <cell r="C472">
            <v>0</v>
          </cell>
          <cell r="E472">
            <v>0</v>
          </cell>
        </row>
        <row r="473">
          <cell r="C473">
            <v>0</v>
          </cell>
          <cell r="E473">
            <v>0</v>
          </cell>
        </row>
        <row r="474">
          <cell r="C474">
            <v>0</v>
          </cell>
          <cell r="E474">
            <v>0</v>
          </cell>
        </row>
        <row r="475">
          <cell r="C475">
            <v>0</v>
          </cell>
          <cell r="E475">
            <v>0</v>
          </cell>
        </row>
        <row r="476">
          <cell r="C476">
            <v>0</v>
          </cell>
          <cell r="E476">
            <v>0</v>
          </cell>
        </row>
        <row r="477">
          <cell r="C477">
            <v>0</v>
          </cell>
          <cell r="E477">
            <v>0</v>
          </cell>
        </row>
        <row r="478">
          <cell r="C478">
            <v>0</v>
          </cell>
          <cell r="E478">
            <v>0</v>
          </cell>
        </row>
        <row r="479">
          <cell r="C479">
            <v>0</v>
          </cell>
          <cell r="E479">
            <v>0</v>
          </cell>
        </row>
        <row r="480">
          <cell r="C480">
            <v>0</v>
          </cell>
          <cell r="E480">
            <v>0</v>
          </cell>
        </row>
        <row r="481">
          <cell r="C481">
            <v>0</v>
          </cell>
          <cell r="E481">
            <v>0</v>
          </cell>
        </row>
        <row r="482">
          <cell r="C482">
            <v>0</v>
          </cell>
          <cell r="E482">
            <v>0</v>
          </cell>
        </row>
        <row r="483">
          <cell r="C483">
            <v>0</v>
          </cell>
          <cell r="E483">
            <v>0</v>
          </cell>
        </row>
        <row r="484">
          <cell r="C484">
            <v>0</v>
          </cell>
          <cell r="E484">
            <v>0</v>
          </cell>
        </row>
        <row r="485">
          <cell r="C485">
            <v>0</v>
          </cell>
          <cell r="E485">
            <v>0</v>
          </cell>
        </row>
        <row r="486">
          <cell r="C486">
            <v>0</v>
          </cell>
          <cell r="E486">
            <v>0</v>
          </cell>
        </row>
        <row r="487">
          <cell r="C487">
            <v>0</v>
          </cell>
          <cell r="E487">
            <v>0</v>
          </cell>
        </row>
        <row r="488">
          <cell r="C488">
            <v>0</v>
          </cell>
          <cell r="E488">
            <v>0</v>
          </cell>
        </row>
        <row r="489">
          <cell r="C489">
            <v>0</v>
          </cell>
          <cell r="E489">
            <v>0</v>
          </cell>
        </row>
        <row r="490">
          <cell r="C490">
            <v>0</v>
          </cell>
          <cell r="E490">
            <v>0</v>
          </cell>
        </row>
        <row r="491">
          <cell r="C491">
            <v>0</v>
          </cell>
          <cell r="E491">
            <v>0</v>
          </cell>
        </row>
        <row r="492">
          <cell r="C492">
            <v>0</v>
          </cell>
          <cell r="E492">
            <v>0</v>
          </cell>
        </row>
        <row r="493">
          <cell r="C493">
            <v>0</v>
          </cell>
          <cell r="E493">
            <v>0</v>
          </cell>
        </row>
        <row r="494">
          <cell r="C494">
            <v>0</v>
          </cell>
          <cell r="E494">
            <v>0</v>
          </cell>
        </row>
        <row r="495">
          <cell r="C495">
            <v>0</v>
          </cell>
          <cell r="E495">
            <v>0</v>
          </cell>
        </row>
        <row r="496">
          <cell r="C496">
            <v>0</v>
          </cell>
          <cell r="E496">
            <v>0</v>
          </cell>
        </row>
        <row r="497">
          <cell r="C497">
            <v>0</v>
          </cell>
          <cell r="E497">
            <v>0</v>
          </cell>
        </row>
        <row r="498">
          <cell r="C498">
            <v>0</v>
          </cell>
          <cell r="E498">
            <v>0</v>
          </cell>
        </row>
        <row r="499">
          <cell r="C499">
            <v>0</v>
          </cell>
          <cell r="E499">
            <v>0</v>
          </cell>
        </row>
        <row r="500">
          <cell r="C500">
            <v>0</v>
          </cell>
          <cell r="E500">
            <v>0</v>
          </cell>
        </row>
        <row r="501">
          <cell r="C501">
            <v>0</v>
          </cell>
          <cell r="E501">
            <v>0</v>
          </cell>
        </row>
        <row r="502">
          <cell r="C502">
            <v>0</v>
          </cell>
          <cell r="E502">
            <v>0</v>
          </cell>
        </row>
        <row r="503">
          <cell r="C503">
            <v>0</v>
          </cell>
          <cell r="E503">
            <v>0</v>
          </cell>
        </row>
        <row r="504">
          <cell r="C504">
            <v>0</v>
          </cell>
          <cell r="E504">
            <v>0</v>
          </cell>
        </row>
        <row r="505">
          <cell r="C505">
            <v>0</v>
          </cell>
          <cell r="E505">
            <v>0</v>
          </cell>
        </row>
        <row r="506">
          <cell r="C506">
            <v>0</v>
          </cell>
          <cell r="E506">
            <v>0</v>
          </cell>
        </row>
        <row r="507">
          <cell r="C507">
            <v>0</v>
          </cell>
          <cell r="E507">
            <v>0</v>
          </cell>
        </row>
        <row r="508">
          <cell r="C508">
            <v>0</v>
          </cell>
          <cell r="E508">
            <v>0</v>
          </cell>
        </row>
        <row r="509">
          <cell r="C509">
            <v>0</v>
          </cell>
          <cell r="E509">
            <v>0</v>
          </cell>
        </row>
        <row r="510">
          <cell r="C510">
            <v>0</v>
          </cell>
          <cell r="E510">
            <v>0</v>
          </cell>
        </row>
        <row r="511">
          <cell r="C511">
            <v>0</v>
          </cell>
          <cell r="E511">
            <v>0</v>
          </cell>
        </row>
        <row r="512">
          <cell r="C512">
            <v>0</v>
          </cell>
          <cell r="E512">
            <v>0</v>
          </cell>
        </row>
        <row r="513">
          <cell r="C513">
            <v>0</v>
          </cell>
          <cell r="E513">
            <v>0</v>
          </cell>
        </row>
        <row r="514">
          <cell r="C514">
            <v>0</v>
          </cell>
          <cell r="E514">
            <v>0</v>
          </cell>
        </row>
        <row r="515">
          <cell r="C515">
            <v>0</v>
          </cell>
          <cell r="E515">
            <v>0</v>
          </cell>
        </row>
        <row r="516">
          <cell r="C516">
            <v>0</v>
          </cell>
          <cell r="E516">
            <v>0</v>
          </cell>
        </row>
        <row r="517">
          <cell r="C517">
            <v>0</v>
          </cell>
          <cell r="E517">
            <v>0</v>
          </cell>
        </row>
        <row r="518">
          <cell r="C518">
            <v>0</v>
          </cell>
          <cell r="E518">
            <v>0</v>
          </cell>
        </row>
        <row r="519">
          <cell r="C519">
            <v>0</v>
          </cell>
          <cell r="E519">
            <v>0</v>
          </cell>
        </row>
        <row r="520">
          <cell r="C520">
            <v>0</v>
          </cell>
          <cell r="E520">
            <v>0</v>
          </cell>
        </row>
        <row r="521">
          <cell r="C521">
            <v>0</v>
          </cell>
          <cell r="E521">
            <v>0</v>
          </cell>
        </row>
        <row r="522">
          <cell r="C522">
            <v>0</v>
          </cell>
          <cell r="E522">
            <v>0</v>
          </cell>
        </row>
        <row r="523">
          <cell r="C523">
            <v>0</v>
          </cell>
          <cell r="E523">
            <v>0</v>
          </cell>
        </row>
        <row r="524">
          <cell r="C524">
            <v>0</v>
          </cell>
          <cell r="E524">
            <v>0</v>
          </cell>
        </row>
        <row r="525">
          <cell r="C525">
            <v>0</v>
          </cell>
          <cell r="E525">
            <v>0</v>
          </cell>
        </row>
        <row r="526">
          <cell r="C526">
            <v>0</v>
          </cell>
          <cell r="E526">
            <v>0</v>
          </cell>
        </row>
        <row r="527">
          <cell r="C527">
            <v>0</v>
          </cell>
          <cell r="E527">
            <v>0</v>
          </cell>
        </row>
        <row r="528">
          <cell r="C528">
            <v>0</v>
          </cell>
          <cell r="E528">
            <v>0</v>
          </cell>
        </row>
        <row r="529">
          <cell r="C529">
            <v>0</v>
          </cell>
          <cell r="E529">
            <v>0</v>
          </cell>
        </row>
        <row r="530">
          <cell r="C530">
            <v>0</v>
          </cell>
          <cell r="E530">
            <v>0</v>
          </cell>
        </row>
        <row r="531">
          <cell r="C531">
            <v>0</v>
          </cell>
          <cell r="E531">
            <v>0</v>
          </cell>
        </row>
        <row r="532">
          <cell r="C532">
            <v>0</v>
          </cell>
          <cell r="E532">
            <v>0</v>
          </cell>
        </row>
        <row r="533">
          <cell r="C533">
            <v>0</v>
          </cell>
          <cell r="E533">
            <v>0</v>
          </cell>
        </row>
        <row r="534">
          <cell r="C534">
            <v>0</v>
          </cell>
          <cell r="E534">
            <v>0</v>
          </cell>
        </row>
        <row r="535">
          <cell r="C535">
            <v>0</v>
          </cell>
          <cell r="E535">
            <v>0</v>
          </cell>
        </row>
        <row r="536">
          <cell r="C536">
            <v>0</v>
          </cell>
          <cell r="E536">
            <v>0</v>
          </cell>
        </row>
        <row r="537">
          <cell r="C537">
            <v>0</v>
          </cell>
          <cell r="E537">
            <v>0</v>
          </cell>
        </row>
        <row r="538">
          <cell r="C538">
            <v>0</v>
          </cell>
          <cell r="E538">
            <v>0</v>
          </cell>
        </row>
        <row r="539">
          <cell r="C539">
            <v>0</v>
          </cell>
          <cell r="E539">
            <v>0</v>
          </cell>
        </row>
        <row r="540">
          <cell r="C540">
            <v>0</v>
          </cell>
          <cell r="E540">
            <v>0</v>
          </cell>
        </row>
        <row r="541">
          <cell r="C541">
            <v>0</v>
          </cell>
          <cell r="E541">
            <v>0</v>
          </cell>
        </row>
        <row r="542">
          <cell r="C542">
            <v>0</v>
          </cell>
          <cell r="E542">
            <v>0</v>
          </cell>
        </row>
        <row r="543">
          <cell r="C543">
            <v>0</v>
          </cell>
          <cell r="E543">
            <v>0</v>
          </cell>
        </row>
        <row r="544">
          <cell r="C544">
            <v>0</v>
          </cell>
          <cell r="E544">
            <v>0</v>
          </cell>
        </row>
        <row r="545">
          <cell r="C545">
            <v>0</v>
          </cell>
          <cell r="E545">
            <v>0</v>
          </cell>
        </row>
        <row r="546">
          <cell r="C546">
            <v>0</v>
          </cell>
          <cell r="E546">
            <v>0</v>
          </cell>
        </row>
        <row r="547">
          <cell r="C547">
            <v>0</v>
          </cell>
          <cell r="E547">
            <v>0</v>
          </cell>
        </row>
        <row r="548">
          <cell r="C548">
            <v>0</v>
          </cell>
          <cell r="E548">
            <v>0</v>
          </cell>
        </row>
        <row r="549">
          <cell r="C549">
            <v>0</v>
          </cell>
          <cell r="E549">
            <v>0</v>
          </cell>
        </row>
        <row r="550">
          <cell r="C550">
            <v>0</v>
          </cell>
          <cell r="E550">
            <v>0</v>
          </cell>
        </row>
        <row r="551">
          <cell r="C551">
            <v>0</v>
          </cell>
          <cell r="E551">
            <v>0</v>
          </cell>
        </row>
        <row r="552">
          <cell r="C552">
            <v>0</v>
          </cell>
          <cell r="E552">
            <v>0</v>
          </cell>
        </row>
        <row r="553">
          <cell r="C553">
            <v>0</v>
          </cell>
          <cell r="E553">
            <v>0</v>
          </cell>
        </row>
        <row r="554">
          <cell r="C554">
            <v>0</v>
          </cell>
          <cell r="E554">
            <v>0</v>
          </cell>
        </row>
        <row r="555">
          <cell r="C555">
            <v>0</v>
          </cell>
          <cell r="E555">
            <v>0</v>
          </cell>
        </row>
        <row r="556">
          <cell r="C556">
            <v>0</v>
          </cell>
          <cell r="E556">
            <v>0</v>
          </cell>
        </row>
        <row r="557">
          <cell r="C557">
            <v>0</v>
          </cell>
          <cell r="E557">
            <v>0</v>
          </cell>
        </row>
        <row r="558">
          <cell r="C558">
            <v>0</v>
          </cell>
          <cell r="E558">
            <v>0</v>
          </cell>
        </row>
        <row r="559">
          <cell r="C559">
            <v>0</v>
          </cell>
          <cell r="E559">
            <v>0</v>
          </cell>
        </row>
        <row r="560">
          <cell r="C560">
            <v>0</v>
          </cell>
          <cell r="E560">
            <v>0</v>
          </cell>
        </row>
        <row r="561">
          <cell r="C561">
            <v>0</v>
          </cell>
          <cell r="E561">
            <v>0</v>
          </cell>
        </row>
        <row r="562">
          <cell r="C562">
            <v>0</v>
          </cell>
          <cell r="E562">
            <v>0</v>
          </cell>
        </row>
        <row r="563">
          <cell r="C563">
            <v>0</v>
          </cell>
          <cell r="E563">
            <v>0</v>
          </cell>
        </row>
        <row r="564">
          <cell r="C564">
            <v>0</v>
          </cell>
          <cell r="E564">
            <v>0</v>
          </cell>
        </row>
        <row r="565">
          <cell r="C565">
            <v>0</v>
          </cell>
          <cell r="E565">
            <v>0</v>
          </cell>
        </row>
        <row r="566">
          <cell r="C566">
            <v>0</v>
          </cell>
          <cell r="E566">
            <v>0</v>
          </cell>
        </row>
        <row r="567">
          <cell r="C567">
            <v>0</v>
          </cell>
          <cell r="E567">
            <v>0</v>
          </cell>
        </row>
        <row r="568">
          <cell r="C568">
            <v>0</v>
          </cell>
          <cell r="E568">
            <v>0</v>
          </cell>
        </row>
        <row r="569">
          <cell r="C569">
            <v>0</v>
          </cell>
          <cell r="E569">
            <v>0</v>
          </cell>
        </row>
        <row r="570">
          <cell r="C570">
            <v>0</v>
          </cell>
          <cell r="E570">
            <v>0</v>
          </cell>
        </row>
        <row r="571">
          <cell r="C571">
            <v>0</v>
          </cell>
          <cell r="E571">
            <v>0</v>
          </cell>
        </row>
        <row r="572">
          <cell r="C572">
            <v>0</v>
          </cell>
          <cell r="E572">
            <v>0</v>
          </cell>
        </row>
        <row r="573">
          <cell r="C573">
            <v>0</v>
          </cell>
          <cell r="E573">
            <v>0</v>
          </cell>
        </row>
        <row r="574">
          <cell r="C574">
            <v>0</v>
          </cell>
          <cell r="E574">
            <v>0</v>
          </cell>
        </row>
        <row r="575">
          <cell r="C575">
            <v>0</v>
          </cell>
          <cell r="E575">
            <v>0</v>
          </cell>
        </row>
        <row r="576">
          <cell r="C576">
            <v>0</v>
          </cell>
          <cell r="E576">
            <v>0</v>
          </cell>
        </row>
        <row r="577">
          <cell r="C577">
            <v>0</v>
          </cell>
          <cell r="E577">
            <v>0</v>
          </cell>
        </row>
        <row r="578">
          <cell r="C578">
            <v>0</v>
          </cell>
          <cell r="E578">
            <v>0</v>
          </cell>
        </row>
        <row r="579">
          <cell r="C579">
            <v>0</v>
          </cell>
          <cell r="E579">
            <v>0</v>
          </cell>
        </row>
        <row r="580">
          <cell r="C580">
            <v>0</v>
          </cell>
          <cell r="E580">
            <v>0</v>
          </cell>
        </row>
        <row r="581">
          <cell r="C581">
            <v>0</v>
          </cell>
          <cell r="E581">
            <v>0</v>
          </cell>
        </row>
        <row r="582">
          <cell r="C582">
            <v>0</v>
          </cell>
          <cell r="E582">
            <v>0</v>
          </cell>
        </row>
        <row r="583">
          <cell r="C583">
            <v>0</v>
          </cell>
          <cell r="E583">
            <v>0</v>
          </cell>
        </row>
        <row r="584">
          <cell r="C584">
            <v>0</v>
          </cell>
          <cell r="E584">
            <v>0</v>
          </cell>
        </row>
        <row r="585">
          <cell r="C585">
            <v>0</v>
          </cell>
          <cell r="E585">
            <v>0</v>
          </cell>
        </row>
        <row r="586">
          <cell r="C586">
            <v>0</v>
          </cell>
          <cell r="E586">
            <v>0</v>
          </cell>
        </row>
        <row r="587">
          <cell r="C587">
            <v>0</v>
          </cell>
          <cell r="E587">
            <v>0</v>
          </cell>
        </row>
        <row r="588">
          <cell r="C588">
            <v>0</v>
          </cell>
          <cell r="E588">
            <v>0</v>
          </cell>
        </row>
        <row r="589">
          <cell r="C589">
            <v>0</v>
          </cell>
          <cell r="E589">
            <v>0</v>
          </cell>
        </row>
        <row r="590">
          <cell r="C590">
            <v>0</v>
          </cell>
          <cell r="E590">
            <v>0</v>
          </cell>
        </row>
        <row r="591">
          <cell r="C591">
            <v>0</v>
          </cell>
          <cell r="E591">
            <v>0</v>
          </cell>
        </row>
        <row r="592">
          <cell r="C592">
            <v>0</v>
          </cell>
          <cell r="E592">
            <v>0</v>
          </cell>
        </row>
        <row r="593">
          <cell r="C593">
            <v>0</v>
          </cell>
          <cell r="E593">
            <v>0</v>
          </cell>
        </row>
        <row r="594">
          <cell r="C594">
            <v>0</v>
          </cell>
          <cell r="E594">
            <v>0</v>
          </cell>
        </row>
        <row r="595">
          <cell r="C595">
            <v>0</v>
          </cell>
          <cell r="E595">
            <v>0</v>
          </cell>
        </row>
        <row r="596">
          <cell r="C596">
            <v>0</v>
          </cell>
          <cell r="E596">
            <v>0</v>
          </cell>
        </row>
        <row r="597">
          <cell r="C597">
            <v>0</v>
          </cell>
          <cell r="E597">
            <v>0</v>
          </cell>
        </row>
        <row r="598">
          <cell r="C598">
            <v>0</v>
          </cell>
          <cell r="E598">
            <v>0</v>
          </cell>
        </row>
        <row r="599">
          <cell r="C599">
            <v>0</v>
          </cell>
          <cell r="E599">
            <v>0</v>
          </cell>
        </row>
        <row r="600">
          <cell r="C600">
            <v>0</v>
          </cell>
          <cell r="E600">
            <v>0</v>
          </cell>
        </row>
        <row r="601">
          <cell r="C601">
            <v>0</v>
          </cell>
          <cell r="E601">
            <v>0</v>
          </cell>
        </row>
        <row r="602">
          <cell r="C602">
            <v>0</v>
          </cell>
          <cell r="E602">
            <v>0</v>
          </cell>
        </row>
        <row r="603">
          <cell r="C603">
            <v>0</v>
          </cell>
          <cell r="E603">
            <v>0</v>
          </cell>
        </row>
        <row r="604">
          <cell r="C604">
            <v>0</v>
          </cell>
          <cell r="E604">
            <v>0</v>
          </cell>
        </row>
        <row r="605">
          <cell r="C605">
            <v>0</v>
          </cell>
          <cell r="E605">
            <v>0</v>
          </cell>
        </row>
        <row r="606">
          <cell r="C606">
            <v>0</v>
          </cell>
          <cell r="E606">
            <v>0</v>
          </cell>
        </row>
        <row r="607">
          <cell r="C607">
            <v>0</v>
          </cell>
          <cell r="E607">
            <v>0</v>
          </cell>
        </row>
        <row r="608">
          <cell r="C608">
            <v>0</v>
          </cell>
          <cell r="E608">
            <v>0</v>
          </cell>
        </row>
        <row r="609">
          <cell r="C609">
            <v>0</v>
          </cell>
          <cell r="E609">
            <v>0</v>
          </cell>
        </row>
        <row r="610">
          <cell r="C610">
            <v>0</v>
          </cell>
          <cell r="E610">
            <v>0</v>
          </cell>
        </row>
        <row r="611">
          <cell r="C611">
            <v>0</v>
          </cell>
          <cell r="E611">
            <v>0</v>
          </cell>
        </row>
        <row r="612">
          <cell r="C612">
            <v>0</v>
          </cell>
          <cell r="E612">
            <v>0</v>
          </cell>
        </row>
        <row r="613">
          <cell r="C613">
            <v>0</v>
          </cell>
          <cell r="E613">
            <v>0</v>
          </cell>
        </row>
        <row r="614">
          <cell r="C614">
            <v>0</v>
          </cell>
          <cell r="E614">
            <v>0</v>
          </cell>
        </row>
        <row r="615">
          <cell r="C615">
            <v>0</v>
          </cell>
          <cell r="E615">
            <v>0</v>
          </cell>
        </row>
        <row r="616">
          <cell r="C616">
            <v>0</v>
          </cell>
          <cell r="E616">
            <v>0</v>
          </cell>
        </row>
        <row r="617">
          <cell r="C617">
            <v>0</v>
          </cell>
          <cell r="E617">
            <v>0</v>
          </cell>
        </row>
        <row r="618">
          <cell r="C618">
            <v>0</v>
          </cell>
          <cell r="E618">
            <v>0</v>
          </cell>
        </row>
        <row r="619">
          <cell r="C619">
            <v>0</v>
          </cell>
          <cell r="E619">
            <v>0</v>
          </cell>
        </row>
        <row r="620">
          <cell r="C620">
            <v>0</v>
          </cell>
          <cell r="E620">
            <v>0</v>
          </cell>
        </row>
        <row r="621">
          <cell r="C621">
            <v>0</v>
          </cell>
          <cell r="E621">
            <v>0</v>
          </cell>
        </row>
        <row r="622">
          <cell r="C622">
            <v>0</v>
          </cell>
          <cell r="E622">
            <v>0</v>
          </cell>
        </row>
        <row r="623">
          <cell r="C623">
            <v>0</v>
          </cell>
          <cell r="E623">
            <v>0</v>
          </cell>
        </row>
        <row r="624">
          <cell r="C624">
            <v>0</v>
          </cell>
          <cell r="E624">
            <v>0</v>
          </cell>
        </row>
        <row r="625">
          <cell r="C625">
            <v>0</v>
          </cell>
          <cell r="E625">
            <v>0</v>
          </cell>
        </row>
        <row r="626">
          <cell r="C626">
            <v>0</v>
          </cell>
          <cell r="E626">
            <v>0</v>
          </cell>
        </row>
        <row r="627">
          <cell r="C627">
            <v>0</v>
          </cell>
          <cell r="E627">
            <v>0</v>
          </cell>
        </row>
        <row r="628">
          <cell r="C628">
            <v>0</v>
          </cell>
          <cell r="E628">
            <v>0</v>
          </cell>
        </row>
        <row r="629">
          <cell r="C629">
            <v>0</v>
          </cell>
          <cell r="E629">
            <v>0</v>
          </cell>
        </row>
        <row r="630">
          <cell r="C630">
            <v>0</v>
          </cell>
          <cell r="E630">
            <v>0</v>
          </cell>
        </row>
        <row r="631">
          <cell r="C631">
            <v>0</v>
          </cell>
          <cell r="E631">
            <v>0</v>
          </cell>
        </row>
        <row r="632">
          <cell r="C632">
            <v>0</v>
          </cell>
          <cell r="E632">
            <v>0</v>
          </cell>
        </row>
        <row r="633">
          <cell r="C633">
            <v>0</v>
          </cell>
          <cell r="E633">
            <v>0</v>
          </cell>
        </row>
        <row r="634">
          <cell r="C634">
            <v>0</v>
          </cell>
          <cell r="E634">
            <v>0</v>
          </cell>
        </row>
        <row r="635">
          <cell r="C635">
            <v>0</v>
          </cell>
          <cell r="E635">
            <v>0</v>
          </cell>
        </row>
        <row r="636">
          <cell r="C636">
            <v>0</v>
          </cell>
          <cell r="E636">
            <v>0</v>
          </cell>
        </row>
        <row r="637">
          <cell r="C637">
            <v>0</v>
          </cell>
          <cell r="E637">
            <v>0</v>
          </cell>
        </row>
        <row r="638">
          <cell r="C638">
            <v>0</v>
          </cell>
          <cell r="E638">
            <v>0</v>
          </cell>
        </row>
        <row r="639">
          <cell r="C639">
            <v>0</v>
          </cell>
          <cell r="E639">
            <v>0</v>
          </cell>
        </row>
        <row r="640">
          <cell r="C640">
            <v>0</v>
          </cell>
          <cell r="E640">
            <v>0</v>
          </cell>
        </row>
        <row r="641">
          <cell r="C641">
            <v>0</v>
          </cell>
          <cell r="E641">
            <v>0</v>
          </cell>
        </row>
        <row r="642">
          <cell r="C642">
            <v>0</v>
          </cell>
          <cell r="E642">
            <v>0</v>
          </cell>
        </row>
        <row r="643">
          <cell r="C643">
            <v>0</v>
          </cell>
          <cell r="E643">
            <v>0</v>
          </cell>
        </row>
        <row r="644">
          <cell r="C644">
            <v>0</v>
          </cell>
          <cell r="E644">
            <v>0</v>
          </cell>
        </row>
        <row r="645">
          <cell r="C645">
            <v>0</v>
          </cell>
          <cell r="E645">
            <v>0</v>
          </cell>
        </row>
        <row r="646">
          <cell r="C646">
            <v>0</v>
          </cell>
          <cell r="E646">
            <v>0</v>
          </cell>
        </row>
        <row r="647">
          <cell r="C647">
            <v>0</v>
          </cell>
          <cell r="E647">
            <v>0</v>
          </cell>
        </row>
        <row r="648">
          <cell r="C648">
            <v>0</v>
          </cell>
          <cell r="E648">
            <v>0</v>
          </cell>
        </row>
        <row r="649">
          <cell r="C649">
            <v>0</v>
          </cell>
          <cell r="E649">
            <v>0</v>
          </cell>
        </row>
        <row r="650">
          <cell r="C650">
            <v>0</v>
          </cell>
          <cell r="E650">
            <v>0</v>
          </cell>
        </row>
        <row r="651">
          <cell r="C651">
            <v>0</v>
          </cell>
          <cell r="E651">
            <v>0</v>
          </cell>
        </row>
        <row r="652">
          <cell r="C652">
            <v>0</v>
          </cell>
          <cell r="E652">
            <v>0</v>
          </cell>
        </row>
        <row r="653">
          <cell r="C653">
            <v>0</v>
          </cell>
          <cell r="E653">
            <v>0</v>
          </cell>
        </row>
        <row r="654">
          <cell r="C654">
            <v>0</v>
          </cell>
          <cell r="E654">
            <v>0</v>
          </cell>
        </row>
        <row r="655">
          <cell r="C655">
            <v>0</v>
          </cell>
          <cell r="E655">
            <v>0</v>
          </cell>
        </row>
        <row r="656">
          <cell r="C656">
            <v>0</v>
          </cell>
          <cell r="E656">
            <v>0</v>
          </cell>
        </row>
        <row r="657">
          <cell r="C657">
            <v>0</v>
          </cell>
          <cell r="E657">
            <v>0</v>
          </cell>
        </row>
        <row r="658">
          <cell r="C658">
            <v>0</v>
          </cell>
          <cell r="E658">
            <v>0</v>
          </cell>
        </row>
        <row r="659">
          <cell r="C659">
            <v>0</v>
          </cell>
          <cell r="E659">
            <v>0</v>
          </cell>
        </row>
        <row r="660">
          <cell r="C660">
            <v>0</v>
          </cell>
          <cell r="E660">
            <v>0</v>
          </cell>
        </row>
        <row r="661">
          <cell r="C661">
            <v>0</v>
          </cell>
          <cell r="E661">
            <v>0</v>
          </cell>
        </row>
        <row r="662">
          <cell r="C662">
            <v>0</v>
          </cell>
          <cell r="E662">
            <v>0</v>
          </cell>
        </row>
        <row r="663">
          <cell r="C663">
            <v>0</v>
          </cell>
          <cell r="E663">
            <v>0</v>
          </cell>
        </row>
        <row r="664">
          <cell r="C664">
            <v>0</v>
          </cell>
          <cell r="E664">
            <v>0</v>
          </cell>
        </row>
        <row r="665">
          <cell r="C665">
            <v>0</v>
          </cell>
          <cell r="E665">
            <v>0</v>
          </cell>
        </row>
        <row r="666">
          <cell r="C666">
            <v>0</v>
          </cell>
          <cell r="E666">
            <v>0</v>
          </cell>
        </row>
        <row r="667">
          <cell r="C667">
            <v>0</v>
          </cell>
          <cell r="E667">
            <v>0</v>
          </cell>
        </row>
        <row r="668">
          <cell r="C668">
            <v>0</v>
          </cell>
          <cell r="E668">
            <v>0</v>
          </cell>
        </row>
        <row r="669">
          <cell r="C669">
            <v>0</v>
          </cell>
          <cell r="E669">
            <v>0</v>
          </cell>
        </row>
        <row r="670">
          <cell r="C670">
            <v>0</v>
          </cell>
          <cell r="E670">
            <v>0</v>
          </cell>
        </row>
        <row r="671">
          <cell r="C671">
            <v>0</v>
          </cell>
          <cell r="E671">
            <v>0</v>
          </cell>
        </row>
        <row r="672">
          <cell r="C672">
            <v>0</v>
          </cell>
          <cell r="E672">
            <v>0</v>
          </cell>
        </row>
        <row r="673">
          <cell r="C673">
            <v>0</v>
          </cell>
          <cell r="E673">
            <v>0</v>
          </cell>
        </row>
        <row r="674">
          <cell r="C674">
            <v>0</v>
          </cell>
          <cell r="E674">
            <v>0</v>
          </cell>
        </row>
        <row r="675">
          <cell r="C675">
            <v>0</v>
          </cell>
          <cell r="E675">
            <v>0</v>
          </cell>
        </row>
        <row r="676">
          <cell r="C676">
            <v>0</v>
          </cell>
          <cell r="E676">
            <v>0</v>
          </cell>
        </row>
        <row r="677">
          <cell r="C677">
            <v>0</v>
          </cell>
          <cell r="E677">
            <v>0</v>
          </cell>
        </row>
        <row r="678">
          <cell r="C678">
            <v>0</v>
          </cell>
          <cell r="E678">
            <v>0</v>
          </cell>
        </row>
        <row r="679">
          <cell r="C679">
            <v>0</v>
          </cell>
          <cell r="E679">
            <v>0</v>
          </cell>
        </row>
        <row r="680">
          <cell r="C680">
            <v>0</v>
          </cell>
          <cell r="E680">
            <v>0</v>
          </cell>
        </row>
        <row r="681">
          <cell r="C681">
            <v>0</v>
          </cell>
          <cell r="E681">
            <v>0</v>
          </cell>
        </row>
        <row r="682">
          <cell r="C682">
            <v>0</v>
          </cell>
          <cell r="E682">
            <v>0</v>
          </cell>
        </row>
        <row r="683">
          <cell r="C683">
            <v>0</v>
          </cell>
          <cell r="E683">
            <v>0</v>
          </cell>
        </row>
        <row r="684">
          <cell r="C684">
            <v>0</v>
          </cell>
          <cell r="E684">
            <v>0</v>
          </cell>
        </row>
        <row r="685">
          <cell r="C685">
            <v>0</v>
          </cell>
          <cell r="E685">
            <v>0</v>
          </cell>
        </row>
        <row r="686">
          <cell r="C686">
            <v>0</v>
          </cell>
          <cell r="E686">
            <v>0</v>
          </cell>
        </row>
        <row r="687">
          <cell r="C687">
            <v>0</v>
          </cell>
          <cell r="E687">
            <v>0</v>
          </cell>
        </row>
        <row r="688">
          <cell r="C688">
            <v>0</v>
          </cell>
          <cell r="E688">
            <v>0</v>
          </cell>
        </row>
        <row r="689">
          <cell r="C689">
            <v>0</v>
          </cell>
          <cell r="E689">
            <v>0</v>
          </cell>
        </row>
        <row r="690">
          <cell r="C690">
            <v>0</v>
          </cell>
          <cell r="E690">
            <v>0</v>
          </cell>
        </row>
        <row r="691">
          <cell r="C691">
            <v>0</v>
          </cell>
          <cell r="E691">
            <v>0</v>
          </cell>
        </row>
        <row r="692">
          <cell r="C692">
            <v>0</v>
          </cell>
          <cell r="E692">
            <v>0</v>
          </cell>
        </row>
        <row r="693">
          <cell r="C693">
            <v>0</v>
          </cell>
          <cell r="E693">
            <v>0</v>
          </cell>
        </row>
        <row r="694">
          <cell r="C694">
            <v>0</v>
          </cell>
          <cell r="E694">
            <v>0</v>
          </cell>
        </row>
        <row r="695">
          <cell r="C695">
            <v>0</v>
          </cell>
          <cell r="E695">
            <v>0</v>
          </cell>
        </row>
        <row r="696">
          <cell r="C696">
            <v>0</v>
          </cell>
          <cell r="E696">
            <v>0</v>
          </cell>
        </row>
        <row r="697">
          <cell r="C697">
            <v>0</v>
          </cell>
          <cell r="E697">
            <v>0</v>
          </cell>
        </row>
        <row r="698">
          <cell r="C698">
            <v>0</v>
          </cell>
          <cell r="E698">
            <v>0</v>
          </cell>
        </row>
        <row r="699">
          <cell r="C699">
            <v>0</v>
          </cell>
          <cell r="E699">
            <v>0</v>
          </cell>
        </row>
        <row r="700">
          <cell r="C700">
            <v>0</v>
          </cell>
          <cell r="E700">
            <v>0</v>
          </cell>
        </row>
        <row r="701">
          <cell r="C701">
            <v>0</v>
          </cell>
          <cell r="E701">
            <v>0</v>
          </cell>
        </row>
        <row r="702">
          <cell r="C702">
            <v>0</v>
          </cell>
          <cell r="E702">
            <v>0</v>
          </cell>
        </row>
        <row r="703">
          <cell r="C703">
            <v>0</v>
          </cell>
          <cell r="E703">
            <v>0</v>
          </cell>
        </row>
        <row r="704">
          <cell r="C704">
            <v>0</v>
          </cell>
          <cell r="E704">
            <v>0</v>
          </cell>
        </row>
        <row r="705">
          <cell r="C705">
            <v>0</v>
          </cell>
          <cell r="E705">
            <v>0</v>
          </cell>
        </row>
        <row r="706">
          <cell r="C706">
            <v>0</v>
          </cell>
          <cell r="E706">
            <v>0</v>
          </cell>
        </row>
        <row r="707">
          <cell r="C707">
            <v>0</v>
          </cell>
          <cell r="E707">
            <v>0</v>
          </cell>
        </row>
        <row r="708">
          <cell r="C708">
            <v>0</v>
          </cell>
          <cell r="E708">
            <v>0</v>
          </cell>
        </row>
        <row r="709">
          <cell r="C709">
            <v>0</v>
          </cell>
          <cell r="E709">
            <v>0</v>
          </cell>
        </row>
        <row r="710">
          <cell r="C710">
            <v>0</v>
          </cell>
          <cell r="E710">
            <v>0</v>
          </cell>
        </row>
        <row r="711">
          <cell r="C711">
            <v>0</v>
          </cell>
          <cell r="E711">
            <v>0</v>
          </cell>
        </row>
        <row r="712">
          <cell r="C712">
            <v>0</v>
          </cell>
          <cell r="E712">
            <v>0</v>
          </cell>
        </row>
        <row r="713">
          <cell r="C713">
            <v>0</v>
          </cell>
          <cell r="E713">
            <v>0</v>
          </cell>
        </row>
        <row r="714">
          <cell r="C714">
            <v>0</v>
          </cell>
          <cell r="E714">
            <v>0</v>
          </cell>
        </row>
        <row r="715">
          <cell r="C715">
            <v>0</v>
          </cell>
          <cell r="E715">
            <v>0</v>
          </cell>
        </row>
        <row r="716">
          <cell r="C716">
            <v>0</v>
          </cell>
          <cell r="E716">
            <v>0</v>
          </cell>
        </row>
        <row r="717">
          <cell r="C717">
            <v>0</v>
          </cell>
          <cell r="E717">
            <v>0</v>
          </cell>
        </row>
        <row r="718">
          <cell r="C718">
            <v>0</v>
          </cell>
          <cell r="E718">
            <v>0</v>
          </cell>
        </row>
        <row r="719">
          <cell r="C719">
            <v>0</v>
          </cell>
          <cell r="E719">
            <v>0</v>
          </cell>
        </row>
        <row r="720">
          <cell r="C720">
            <v>0</v>
          </cell>
          <cell r="E720">
            <v>0</v>
          </cell>
        </row>
        <row r="721">
          <cell r="C721">
            <v>0</v>
          </cell>
          <cell r="E721">
            <v>0</v>
          </cell>
        </row>
        <row r="722">
          <cell r="C722">
            <v>0</v>
          </cell>
          <cell r="E722">
            <v>0</v>
          </cell>
        </row>
        <row r="723">
          <cell r="C723">
            <v>0</v>
          </cell>
          <cell r="E723">
            <v>0</v>
          </cell>
        </row>
        <row r="724">
          <cell r="C724">
            <v>0</v>
          </cell>
          <cell r="E724">
            <v>0</v>
          </cell>
        </row>
        <row r="725">
          <cell r="C725">
            <v>0</v>
          </cell>
          <cell r="E725">
            <v>0</v>
          </cell>
        </row>
        <row r="726">
          <cell r="C726">
            <v>0</v>
          </cell>
          <cell r="E726">
            <v>0</v>
          </cell>
        </row>
        <row r="727">
          <cell r="C727">
            <v>0</v>
          </cell>
          <cell r="E727">
            <v>0</v>
          </cell>
        </row>
        <row r="728">
          <cell r="C728">
            <v>0</v>
          </cell>
          <cell r="E728">
            <v>0</v>
          </cell>
        </row>
        <row r="729">
          <cell r="C729">
            <v>0</v>
          </cell>
          <cell r="E729">
            <v>0</v>
          </cell>
        </row>
        <row r="730">
          <cell r="C730">
            <v>0</v>
          </cell>
          <cell r="E730">
            <v>0</v>
          </cell>
        </row>
        <row r="731">
          <cell r="C731">
            <v>0</v>
          </cell>
          <cell r="E731">
            <v>0</v>
          </cell>
        </row>
        <row r="732">
          <cell r="C732">
            <v>0</v>
          </cell>
          <cell r="E732">
            <v>0</v>
          </cell>
        </row>
        <row r="733">
          <cell r="C733">
            <v>0</v>
          </cell>
          <cell r="E733">
            <v>0</v>
          </cell>
        </row>
        <row r="734">
          <cell r="C734">
            <v>0</v>
          </cell>
          <cell r="E734">
            <v>0</v>
          </cell>
        </row>
        <row r="735">
          <cell r="C735">
            <v>0</v>
          </cell>
          <cell r="E735">
            <v>0</v>
          </cell>
        </row>
        <row r="736">
          <cell r="C736">
            <v>0</v>
          </cell>
          <cell r="E736">
            <v>0</v>
          </cell>
        </row>
        <row r="737">
          <cell r="C737">
            <v>0</v>
          </cell>
          <cell r="E737">
            <v>0</v>
          </cell>
        </row>
        <row r="738">
          <cell r="C738">
            <v>0</v>
          </cell>
          <cell r="E738">
            <v>0</v>
          </cell>
        </row>
        <row r="739">
          <cell r="C739">
            <v>0</v>
          </cell>
          <cell r="E739">
            <v>0</v>
          </cell>
        </row>
        <row r="740">
          <cell r="C740">
            <v>0</v>
          </cell>
          <cell r="E740">
            <v>0</v>
          </cell>
        </row>
        <row r="741">
          <cell r="C741">
            <v>0</v>
          </cell>
          <cell r="E741">
            <v>0</v>
          </cell>
        </row>
        <row r="742">
          <cell r="C742">
            <v>0</v>
          </cell>
          <cell r="E742">
            <v>0</v>
          </cell>
        </row>
        <row r="743">
          <cell r="C743">
            <v>0</v>
          </cell>
          <cell r="E743">
            <v>0</v>
          </cell>
        </row>
        <row r="744">
          <cell r="C744">
            <v>0</v>
          </cell>
          <cell r="E744">
            <v>0</v>
          </cell>
        </row>
        <row r="745">
          <cell r="C745">
            <v>0</v>
          </cell>
          <cell r="E745">
            <v>0</v>
          </cell>
        </row>
        <row r="746">
          <cell r="C746">
            <v>0</v>
          </cell>
          <cell r="E746">
            <v>0</v>
          </cell>
        </row>
        <row r="747">
          <cell r="C747">
            <v>0</v>
          </cell>
          <cell r="E747">
            <v>0</v>
          </cell>
        </row>
        <row r="748">
          <cell r="C748">
            <v>0</v>
          </cell>
          <cell r="E748">
            <v>0</v>
          </cell>
        </row>
        <row r="749">
          <cell r="C749">
            <v>0</v>
          </cell>
          <cell r="E749">
            <v>0</v>
          </cell>
        </row>
        <row r="750">
          <cell r="C750">
            <v>0</v>
          </cell>
          <cell r="E750">
            <v>0</v>
          </cell>
        </row>
        <row r="751">
          <cell r="C751">
            <v>0</v>
          </cell>
          <cell r="E751">
            <v>0</v>
          </cell>
        </row>
        <row r="752">
          <cell r="C752">
            <v>0</v>
          </cell>
          <cell r="E752">
            <v>0</v>
          </cell>
        </row>
        <row r="753">
          <cell r="C753">
            <v>0</v>
          </cell>
          <cell r="E753">
            <v>0</v>
          </cell>
        </row>
        <row r="754">
          <cell r="C754">
            <v>0</v>
          </cell>
          <cell r="E754">
            <v>0</v>
          </cell>
        </row>
        <row r="755">
          <cell r="C755">
            <v>0</v>
          </cell>
          <cell r="E755">
            <v>0</v>
          </cell>
        </row>
        <row r="756">
          <cell r="C756">
            <v>0</v>
          </cell>
          <cell r="E756">
            <v>0</v>
          </cell>
        </row>
        <row r="757">
          <cell r="C757">
            <v>0</v>
          </cell>
          <cell r="E757">
            <v>0</v>
          </cell>
        </row>
        <row r="758">
          <cell r="C758">
            <v>0</v>
          </cell>
          <cell r="E758">
            <v>0</v>
          </cell>
        </row>
        <row r="759">
          <cell r="C759">
            <v>0</v>
          </cell>
          <cell r="E759">
            <v>0</v>
          </cell>
        </row>
        <row r="760">
          <cell r="C760">
            <v>0</v>
          </cell>
          <cell r="E760">
            <v>0</v>
          </cell>
        </row>
        <row r="761">
          <cell r="C761">
            <v>0</v>
          </cell>
          <cell r="E761">
            <v>0</v>
          </cell>
        </row>
        <row r="762">
          <cell r="C762">
            <v>0</v>
          </cell>
          <cell r="E762">
            <v>0</v>
          </cell>
        </row>
        <row r="763">
          <cell r="C763">
            <v>0</v>
          </cell>
          <cell r="E763">
            <v>0</v>
          </cell>
        </row>
        <row r="764">
          <cell r="C764">
            <v>0</v>
          </cell>
          <cell r="E764">
            <v>0</v>
          </cell>
        </row>
        <row r="765">
          <cell r="C765">
            <v>0</v>
          </cell>
          <cell r="E765">
            <v>0</v>
          </cell>
        </row>
        <row r="766">
          <cell r="C766">
            <v>0</v>
          </cell>
          <cell r="E766">
            <v>0</v>
          </cell>
        </row>
        <row r="767">
          <cell r="C767">
            <v>0</v>
          </cell>
          <cell r="E767">
            <v>0</v>
          </cell>
        </row>
        <row r="768">
          <cell r="C768">
            <v>0</v>
          </cell>
          <cell r="E768">
            <v>0</v>
          </cell>
        </row>
        <row r="769">
          <cell r="C769">
            <v>0</v>
          </cell>
          <cell r="E769">
            <v>0</v>
          </cell>
        </row>
        <row r="770">
          <cell r="C770">
            <v>0</v>
          </cell>
          <cell r="E770">
            <v>0</v>
          </cell>
        </row>
        <row r="771">
          <cell r="C771">
            <v>0</v>
          </cell>
          <cell r="E771">
            <v>0</v>
          </cell>
        </row>
        <row r="772">
          <cell r="C772">
            <v>0</v>
          </cell>
          <cell r="E772">
            <v>0</v>
          </cell>
        </row>
        <row r="773">
          <cell r="C773">
            <v>0</v>
          </cell>
          <cell r="E773">
            <v>0</v>
          </cell>
        </row>
        <row r="774">
          <cell r="C774">
            <v>0</v>
          </cell>
          <cell r="E774">
            <v>0</v>
          </cell>
        </row>
        <row r="775">
          <cell r="C775">
            <v>0</v>
          </cell>
          <cell r="E775">
            <v>0</v>
          </cell>
        </row>
        <row r="776">
          <cell r="C776">
            <v>0</v>
          </cell>
          <cell r="E776">
            <v>0</v>
          </cell>
        </row>
        <row r="777">
          <cell r="C777">
            <v>0</v>
          </cell>
          <cell r="E777">
            <v>0</v>
          </cell>
        </row>
        <row r="778">
          <cell r="C778">
            <v>0</v>
          </cell>
          <cell r="E778">
            <v>0</v>
          </cell>
        </row>
        <row r="779">
          <cell r="C779">
            <v>0</v>
          </cell>
          <cell r="E779">
            <v>0</v>
          </cell>
        </row>
        <row r="780">
          <cell r="C780">
            <v>0</v>
          </cell>
          <cell r="E780">
            <v>0</v>
          </cell>
        </row>
        <row r="781">
          <cell r="C781">
            <v>0</v>
          </cell>
          <cell r="E781">
            <v>0</v>
          </cell>
        </row>
        <row r="782">
          <cell r="C782">
            <v>0</v>
          </cell>
          <cell r="E782">
            <v>0</v>
          </cell>
        </row>
        <row r="783">
          <cell r="C783">
            <v>0</v>
          </cell>
          <cell r="E783">
            <v>0</v>
          </cell>
        </row>
        <row r="784">
          <cell r="C784">
            <v>0</v>
          </cell>
          <cell r="E784">
            <v>0</v>
          </cell>
        </row>
        <row r="785">
          <cell r="C785">
            <v>0</v>
          </cell>
          <cell r="E785">
            <v>0</v>
          </cell>
        </row>
        <row r="786">
          <cell r="C786">
            <v>0</v>
          </cell>
          <cell r="E786">
            <v>0</v>
          </cell>
        </row>
        <row r="787">
          <cell r="C787">
            <v>0</v>
          </cell>
          <cell r="E787">
            <v>0</v>
          </cell>
        </row>
        <row r="788">
          <cell r="C788">
            <v>0</v>
          </cell>
          <cell r="E788">
            <v>0</v>
          </cell>
        </row>
        <row r="789">
          <cell r="C789">
            <v>0</v>
          </cell>
          <cell r="E789">
            <v>0</v>
          </cell>
        </row>
        <row r="790">
          <cell r="C790">
            <v>0</v>
          </cell>
          <cell r="E790">
            <v>0</v>
          </cell>
        </row>
        <row r="791">
          <cell r="C791">
            <v>0</v>
          </cell>
          <cell r="E791">
            <v>0</v>
          </cell>
        </row>
        <row r="792">
          <cell r="C792">
            <v>0</v>
          </cell>
          <cell r="E792">
            <v>0</v>
          </cell>
        </row>
        <row r="793">
          <cell r="C793">
            <v>0</v>
          </cell>
          <cell r="E793">
            <v>0</v>
          </cell>
        </row>
        <row r="794">
          <cell r="C794">
            <v>0</v>
          </cell>
          <cell r="E794">
            <v>0</v>
          </cell>
        </row>
        <row r="795">
          <cell r="C795">
            <v>0</v>
          </cell>
          <cell r="E795">
            <v>0</v>
          </cell>
        </row>
        <row r="796">
          <cell r="C796">
            <v>0</v>
          </cell>
          <cell r="E796">
            <v>0</v>
          </cell>
        </row>
        <row r="797">
          <cell r="C797">
            <v>0</v>
          </cell>
          <cell r="E797">
            <v>0</v>
          </cell>
        </row>
        <row r="798">
          <cell r="C798">
            <v>0</v>
          </cell>
          <cell r="E798">
            <v>0</v>
          </cell>
        </row>
        <row r="799">
          <cell r="C799">
            <v>0</v>
          </cell>
          <cell r="E799">
            <v>0</v>
          </cell>
        </row>
        <row r="800">
          <cell r="C800">
            <v>0</v>
          </cell>
          <cell r="E800">
            <v>0</v>
          </cell>
        </row>
        <row r="801">
          <cell r="C801">
            <v>0</v>
          </cell>
          <cell r="E801">
            <v>0</v>
          </cell>
        </row>
        <row r="802">
          <cell r="C802">
            <v>0</v>
          </cell>
          <cell r="E802">
            <v>0</v>
          </cell>
        </row>
        <row r="803">
          <cell r="C803">
            <v>0</v>
          </cell>
          <cell r="E803">
            <v>0</v>
          </cell>
        </row>
        <row r="804">
          <cell r="C804">
            <v>0</v>
          </cell>
          <cell r="E804">
            <v>0</v>
          </cell>
        </row>
        <row r="805">
          <cell r="C805">
            <v>0</v>
          </cell>
          <cell r="E805">
            <v>0</v>
          </cell>
        </row>
        <row r="806">
          <cell r="C806">
            <v>0</v>
          </cell>
          <cell r="E806">
            <v>0</v>
          </cell>
        </row>
        <row r="807">
          <cell r="C807">
            <v>0</v>
          </cell>
          <cell r="E807">
            <v>0</v>
          </cell>
        </row>
        <row r="808">
          <cell r="C808">
            <v>0</v>
          </cell>
          <cell r="E808">
            <v>0</v>
          </cell>
        </row>
        <row r="809">
          <cell r="C809">
            <v>0</v>
          </cell>
          <cell r="E809">
            <v>0</v>
          </cell>
        </row>
        <row r="810">
          <cell r="C810">
            <v>0</v>
          </cell>
          <cell r="E810">
            <v>0</v>
          </cell>
        </row>
        <row r="811">
          <cell r="C811">
            <v>0</v>
          </cell>
          <cell r="E811">
            <v>0</v>
          </cell>
        </row>
        <row r="812">
          <cell r="C812">
            <v>0</v>
          </cell>
          <cell r="E812">
            <v>0</v>
          </cell>
        </row>
        <row r="813">
          <cell r="C813">
            <v>0</v>
          </cell>
          <cell r="E813">
            <v>0</v>
          </cell>
        </row>
        <row r="814">
          <cell r="C814">
            <v>0</v>
          </cell>
          <cell r="E814">
            <v>0</v>
          </cell>
        </row>
        <row r="815">
          <cell r="C815">
            <v>0</v>
          </cell>
          <cell r="E815">
            <v>0</v>
          </cell>
        </row>
        <row r="816">
          <cell r="C816">
            <v>0</v>
          </cell>
          <cell r="E816">
            <v>0</v>
          </cell>
        </row>
        <row r="817">
          <cell r="C817">
            <v>0</v>
          </cell>
          <cell r="E817">
            <v>0</v>
          </cell>
        </row>
        <row r="818">
          <cell r="C818">
            <v>0</v>
          </cell>
          <cell r="E818">
            <v>0</v>
          </cell>
        </row>
        <row r="819">
          <cell r="C819">
            <v>0</v>
          </cell>
          <cell r="E819">
            <v>0</v>
          </cell>
        </row>
        <row r="820">
          <cell r="C820">
            <v>0</v>
          </cell>
          <cell r="E820">
            <v>0</v>
          </cell>
        </row>
        <row r="821">
          <cell r="C821">
            <v>0</v>
          </cell>
          <cell r="E821">
            <v>0</v>
          </cell>
        </row>
        <row r="822">
          <cell r="C822">
            <v>0</v>
          </cell>
          <cell r="E822">
            <v>0</v>
          </cell>
        </row>
        <row r="823">
          <cell r="C823">
            <v>0</v>
          </cell>
          <cell r="E823">
            <v>0</v>
          </cell>
        </row>
        <row r="824">
          <cell r="C824">
            <v>0</v>
          </cell>
          <cell r="E824">
            <v>0</v>
          </cell>
        </row>
        <row r="825">
          <cell r="C825">
            <v>0</v>
          </cell>
          <cell r="E825">
            <v>0</v>
          </cell>
        </row>
        <row r="826">
          <cell r="C826">
            <v>0</v>
          </cell>
          <cell r="E826">
            <v>0</v>
          </cell>
        </row>
        <row r="827">
          <cell r="C827">
            <v>0</v>
          </cell>
          <cell r="E827">
            <v>0</v>
          </cell>
        </row>
        <row r="828">
          <cell r="C828">
            <v>0</v>
          </cell>
          <cell r="E828">
            <v>0</v>
          </cell>
        </row>
        <row r="829">
          <cell r="C829">
            <v>0</v>
          </cell>
          <cell r="E829">
            <v>0</v>
          </cell>
        </row>
        <row r="830">
          <cell r="C830">
            <v>0</v>
          </cell>
          <cell r="E830">
            <v>0</v>
          </cell>
        </row>
        <row r="831">
          <cell r="C831">
            <v>0</v>
          </cell>
          <cell r="E831">
            <v>0</v>
          </cell>
        </row>
        <row r="832">
          <cell r="C832">
            <v>0</v>
          </cell>
          <cell r="E832">
            <v>0</v>
          </cell>
        </row>
        <row r="833">
          <cell r="C833">
            <v>0</v>
          </cell>
          <cell r="E833">
            <v>0</v>
          </cell>
        </row>
        <row r="834">
          <cell r="C834">
            <v>0</v>
          </cell>
          <cell r="E834">
            <v>0</v>
          </cell>
        </row>
        <row r="835">
          <cell r="C835">
            <v>0</v>
          </cell>
          <cell r="E835">
            <v>0</v>
          </cell>
        </row>
        <row r="836">
          <cell r="C836">
            <v>0</v>
          </cell>
          <cell r="E836">
            <v>0</v>
          </cell>
        </row>
        <row r="837">
          <cell r="C837">
            <v>0</v>
          </cell>
          <cell r="E837">
            <v>0</v>
          </cell>
        </row>
        <row r="838">
          <cell r="C838">
            <v>0</v>
          </cell>
          <cell r="E838">
            <v>0</v>
          </cell>
        </row>
        <row r="839">
          <cell r="C839">
            <v>0</v>
          </cell>
          <cell r="E839">
            <v>0</v>
          </cell>
        </row>
        <row r="840">
          <cell r="C840">
            <v>0</v>
          </cell>
          <cell r="E840">
            <v>0</v>
          </cell>
        </row>
        <row r="841">
          <cell r="C841">
            <v>0</v>
          </cell>
          <cell r="E841">
            <v>0</v>
          </cell>
        </row>
        <row r="842">
          <cell r="C842">
            <v>0</v>
          </cell>
          <cell r="E842">
            <v>0</v>
          </cell>
        </row>
        <row r="843">
          <cell r="C843">
            <v>0</v>
          </cell>
          <cell r="E843">
            <v>0</v>
          </cell>
        </row>
        <row r="844">
          <cell r="C844">
            <v>0</v>
          </cell>
          <cell r="E844">
            <v>0</v>
          </cell>
        </row>
        <row r="845">
          <cell r="C845">
            <v>0</v>
          </cell>
          <cell r="E845">
            <v>0</v>
          </cell>
        </row>
        <row r="846">
          <cell r="C846">
            <v>0</v>
          </cell>
          <cell r="E846">
            <v>0</v>
          </cell>
        </row>
        <row r="847">
          <cell r="C847">
            <v>0</v>
          </cell>
          <cell r="E847">
            <v>0</v>
          </cell>
        </row>
        <row r="848">
          <cell r="C848">
            <v>0</v>
          </cell>
          <cell r="E848">
            <v>0</v>
          </cell>
        </row>
        <row r="849">
          <cell r="C849">
            <v>0</v>
          </cell>
          <cell r="E849">
            <v>0</v>
          </cell>
        </row>
        <row r="850">
          <cell r="C850">
            <v>0</v>
          </cell>
          <cell r="E850">
            <v>0</v>
          </cell>
        </row>
        <row r="851">
          <cell r="C851">
            <v>0</v>
          </cell>
          <cell r="E851">
            <v>0</v>
          </cell>
        </row>
        <row r="852">
          <cell r="C852">
            <v>0</v>
          </cell>
          <cell r="E852">
            <v>0</v>
          </cell>
        </row>
        <row r="853">
          <cell r="C853">
            <v>0</v>
          </cell>
          <cell r="E853">
            <v>0</v>
          </cell>
        </row>
        <row r="854">
          <cell r="C854">
            <v>0</v>
          </cell>
          <cell r="E854">
            <v>0</v>
          </cell>
        </row>
        <row r="855">
          <cell r="C855">
            <v>0</v>
          </cell>
          <cell r="E855">
            <v>0</v>
          </cell>
        </row>
        <row r="856">
          <cell r="C856">
            <v>0</v>
          </cell>
          <cell r="E856">
            <v>0</v>
          </cell>
        </row>
        <row r="857">
          <cell r="C857">
            <v>0</v>
          </cell>
          <cell r="E857">
            <v>0</v>
          </cell>
        </row>
        <row r="858">
          <cell r="C858">
            <v>0</v>
          </cell>
          <cell r="E858">
            <v>0</v>
          </cell>
        </row>
        <row r="859">
          <cell r="C859">
            <v>0</v>
          </cell>
          <cell r="E859">
            <v>0</v>
          </cell>
        </row>
        <row r="860">
          <cell r="C860">
            <v>0</v>
          </cell>
          <cell r="E860">
            <v>0</v>
          </cell>
        </row>
        <row r="861">
          <cell r="C861">
            <v>0</v>
          </cell>
          <cell r="E861">
            <v>0</v>
          </cell>
        </row>
        <row r="862">
          <cell r="C862">
            <v>0</v>
          </cell>
          <cell r="E862">
            <v>0</v>
          </cell>
        </row>
        <row r="863">
          <cell r="C863">
            <v>0</v>
          </cell>
          <cell r="E863">
            <v>0</v>
          </cell>
        </row>
        <row r="864">
          <cell r="C864">
            <v>0</v>
          </cell>
          <cell r="E864">
            <v>0</v>
          </cell>
        </row>
        <row r="865">
          <cell r="C865">
            <v>0</v>
          </cell>
          <cell r="E865">
            <v>0</v>
          </cell>
        </row>
        <row r="866">
          <cell r="C866">
            <v>0</v>
          </cell>
          <cell r="E866">
            <v>0</v>
          </cell>
        </row>
        <row r="867">
          <cell r="C867">
            <v>0</v>
          </cell>
          <cell r="E867">
            <v>0</v>
          </cell>
        </row>
        <row r="868">
          <cell r="C868">
            <v>0</v>
          </cell>
          <cell r="E868">
            <v>0</v>
          </cell>
        </row>
        <row r="869">
          <cell r="C869">
            <v>0</v>
          </cell>
          <cell r="E869">
            <v>0</v>
          </cell>
        </row>
        <row r="870">
          <cell r="C870">
            <v>0</v>
          </cell>
          <cell r="E870">
            <v>0</v>
          </cell>
        </row>
        <row r="871">
          <cell r="C871">
            <v>0</v>
          </cell>
          <cell r="E871">
            <v>0</v>
          </cell>
        </row>
        <row r="872">
          <cell r="C872">
            <v>0</v>
          </cell>
          <cell r="E872">
            <v>0</v>
          </cell>
        </row>
        <row r="873">
          <cell r="C873">
            <v>0</v>
          </cell>
          <cell r="E873">
            <v>0</v>
          </cell>
        </row>
        <row r="874">
          <cell r="C874">
            <v>0</v>
          </cell>
          <cell r="E874">
            <v>0</v>
          </cell>
        </row>
        <row r="875">
          <cell r="C875">
            <v>0</v>
          </cell>
          <cell r="E875">
            <v>0</v>
          </cell>
        </row>
        <row r="876">
          <cell r="C876">
            <v>0</v>
          </cell>
          <cell r="E876">
            <v>0</v>
          </cell>
        </row>
        <row r="877">
          <cell r="C877">
            <v>0</v>
          </cell>
          <cell r="E877">
            <v>0</v>
          </cell>
        </row>
        <row r="878">
          <cell r="C878">
            <v>0</v>
          </cell>
          <cell r="E878">
            <v>0</v>
          </cell>
        </row>
        <row r="879">
          <cell r="C879">
            <v>0</v>
          </cell>
          <cell r="E879">
            <v>0</v>
          </cell>
        </row>
        <row r="880">
          <cell r="C880">
            <v>0</v>
          </cell>
          <cell r="E880">
            <v>0</v>
          </cell>
        </row>
        <row r="881">
          <cell r="C881">
            <v>0</v>
          </cell>
          <cell r="E881">
            <v>0</v>
          </cell>
        </row>
        <row r="882">
          <cell r="C882">
            <v>0</v>
          </cell>
          <cell r="E882">
            <v>0</v>
          </cell>
        </row>
        <row r="883">
          <cell r="C883">
            <v>0</v>
          </cell>
          <cell r="E883">
            <v>0</v>
          </cell>
        </row>
        <row r="884">
          <cell r="C884">
            <v>0</v>
          </cell>
          <cell r="E884">
            <v>0</v>
          </cell>
        </row>
        <row r="885">
          <cell r="C885">
            <v>0</v>
          </cell>
          <cell r="E885">
            <v>0</v>
          </cell>
        </row>
        <row r="886">
          <cell r="C886">
            <v>0</v>
          </cell>
          <cell r="E886">
            <v>0</v>
          </cell>
        </row>
        <row r="887">
          <cell r="C887">
            <v>0</v>
          </cell>
          <cell r="E887">
            <v>0</v>
          </cell>
        </row>
        <row r="888">
          <cell r="C888">
            <v>0</v>
          </cell>
          <cell r="E888">
            <v>0</v>
          </cell>
        </row>
        <row r="889">
          <cell r="C889">
            <v>0</v>
          </cell>
          <cell r="E889">
            <v>0</v>
          </cell>
        </row>
        <row r="890">
          <cell r="C890">
            <v>0</v>
          </cell>
          <cell r="E890">
            <v>0</v>
          </cell>
        </row>
        <row r="891">
          <cell r="C891">
            <v>0</v>
          </cell>
          <cell r="E891">
            <v>0</v>
          </cell>
        </row>
        <row r="892">
          <cell r="C892">
            <v>0</v>
          </cell>
          <cell r="E892">
            <v>0</v>
          </cell>
        </row>
        <row r="893">
          <cell r="C893">
            <v>0</v>
          </cell>
          <cell r="E893">
            <v>0</v>
          </cell>
        </row>
        <row r="894">
          <cell r="C894">
            <v>0</v>
          </cell>
          <cell r="E894">
            <v>0</v>
          </cell>
        </row>
        <row r="895">
          <cell r="C895">
            <v>0</v>
          </cell>
          <cell r="E895">
            <v>0</v>
          </cell>
        </row>
        <row r="896">
          <cell r="C896">
            <v>0</v>
          </cell>
          <cell r="E896">
            <v>0</v>
          </cell>
        </row>
        <row r="897">
          <cell r="C897">
            <v>0</v>
          </cell>
          <cell r="E897">
            <v>0</v>
          </cell>
        </row>
        <row r="898">
          <cell r="C898">
            <v>0</v>
          </cell>
          <cell r="E898">
            <v>0</v>
          </cell>
        </row>
        <row r="899">
          <cell r="C899">
            <v>0</v>
          </cell>
          <cell r="E899">
            <v>0</v>
          </cell>
        </row>
        <row r="900">
          <cell r="C900">
            <v>0</v>
          </cell>
          <cell r="E900">
            <v>0</v>
          </cell>
        </row>
        <row r="901">
          <cell r="C901">
            <v>0</v>
          </cell>
          <cell r="E901">
            <v>0</v>
          </cell>
        </row>
        <row r="902">
          <cell r="C902">
            <v>0</v>
          </cell>
          <cell r="E902">
            <v>0</v>
          </cell>
        </row>
        <row r="903">
          <cell r="C903">
            <v>0</v>
          </cell>
          <cell r="E903">
            <v>0</v>
          </cell>
        </row>
        <row r="904">
          <cell r="C904">
            <v>0</v>
          </cell>
          <cell r="E904">
            <v>0</v>
          </cell>
        </row>
        <row r="905">
          <cell r="C905">
            <v>0</v>
          </cell>
          <cell r="E905">
            <v>0</v>
          </cell>
        </row>
        <row r="906">
          <cell r="C906">
            <v>0</v>
          </cell>
          <cell r="E906">
            <v>0</v>
          </cell>
        </row>
        <row r="907">
          <cell r="C907">
            <v>0</v>
          </cell>
          <cell r="E907">
            <v>0</v>
          </cell>
        </row>
        <row r="908">
          <cell r="C908">
            <v>0</v>
          </cell>
          <cell r="E908">
            <v>0</v>
          </cell>
        </row>
        <row r="909">
          <cell r="C909">
            <v>0</v>
          </cell>
          <cell r="E909">
            <v>0</v>
          </cell>
        </row>
        <row r="910">
          <cell r="C910">
            <v>0</v>
          </cell>
          <cell r="E910">
            <v>0</v>
          </cell>
        </row>
        <row r="911">
          <cell r="C911">
            <v>0</v>
          </cell>
          <cell r="E911">
            <v>0</v>
          </cell>
        </row>
        <row r="912">
          <cell r="C912">
            <v>0</v>
          </cell>
          <cell r="E912">
            <v>0</v>
          </cell>
        </row>
        <row r="913">
          <cell r="C913">
            <v>0</v>
          </cell>
          <cell r="E913">
            <v>0</v>
          </cell>
        </row>
        <row r="914">
          <cell r="C914">
            <v>0</v>
          </cell>
          <cell r="E914">
            <v>0</v>
          </cell>
        </row>
        <row r="915">
          <cell r="C915">
            <v>0</v>
          </cell>
          <cell r="E915">
            <v>0</v>
          </cell>
        </row>
        <row r="916">
          <cell r="C916">
            <v>0</v>
          </cell>
          <cell r="E916">
            <v>0</v>
          </cell>
        </row>
        <row r="917">
          <cell r="C917">
            <v>0</v>
          </cell>
          <cell r="E917">
            <v>0</v>
          </cell>
        </row>
        <row r="918">
          <cell r="C918">
            <v>0</v>
          </cell>
          <cell r="E918">
            <v>0</v>
          </cell>
        </row>
        <row r="919">
          <cell r="C919">
            <v>0</v>
          </cell>
          <cell r="E919">
            <v>0</v>
          </cell>
        </row>
        <row r="920">
          <cell r="C920">
            <v>0</v>
          </cell>
          <cell r="E920">
            <v>0</v>
          </cell>
        </row>
        <row r="921">
          <cell r="C921">
            <v>0</v>
          </cell>
          <cell r="E921">
            <v>0</v>
          </cell>
        </row>
        <row r="922">
          <cell r="C922">
            <v>0</v>
          </cell>
          <cell r="E922">
            <v>0</v>
          </cell>
        </row>
        <row r="923">
          <cell r="C923">
            <v>0</v>
          </cell>
          <cell r="E923">
            <v>0</v>
          </cell>
        </row>
        <row r="924">
          <cell r="C924">
            <v>0</v>
          </cell>
          <cell r="E924">
            <v>0</v>
          </cell>
        </row>
        <row r="925">
          <cell r="C925">
            <v>0</v>
          </cell>
          <cell r="E925">
            <v>0</v>
          </cell>
        </row>
        <row r="926">
          <cell r="C926">
            <v>0</v>
          </cell>
          <cell r="E926">
            <v>0</v>
          </cell>
        </row>
        <row r="927">
          <cell r="C927">
            <v>0</v>
          </cell>
          <cell r="E927">
            <v>0</v>
          </cell>
        </row>
        <row r="928">
          <cell r="C928">
            <v>0</v>
          </cell>
          <cell r="E928">
            <v>0</v>
          </cell>
        </row>
        <row r="929">
          <cell r="C929">
            <v>0</v>
          </cell>
          <cell r="E929">
            <v>0</v>
          </cell>
        </row>
        <row r="930">
          <cell r="C930">
            <v>0</v>
          </cell>
          <cell r="E930">
            <v>0</v>
          </cell>
        </row>
        <row r="931">
          <cell r="C931">
            <v>0</v>
          </cell>
          <cell r="E931">
            <v>0</v>
          </cell>
        </row>
        <row r="932">
          <cell r="C932">
            <v>0</v>
          </cell>
          <cell r="E932">
            <v>0</v>
          </cell>
        </row>
        <row r="933">
          <cell r="C933">
            <v>0</v>
          </cell>
          <cell r="E933">
            <v>0</v>
          </cell>
        </row>
        <row r="934">
          <cell r="C934">
            <v>0</v>
          </cell>
          <cell r="E934">
            <v>0</v>
          </cell>
        </row>
        <row r="935">
          <cell r="C935">
            <v>0</v>
          </cell>
          <cell r="E935">
            <v>0</v>
          </cell>
        </row>
        <row r="936">
          <cell r="C936">
            <v>0</v>
          </cell>
          <cell r="E936">
            <v>0</v>
          </cell>
        </row>
        <row r="937">
          <cell r="C937">
            <v>0</v>
          </cell>
          <cell r="E937">
            <v>0</v>
          </cell>
        </row>
        <row r="938">
          <cell r="C938">
            <v>0</v>
          </cell>
          <cell r="E938">
            <v>0</v>
          </cell>
        </row>
        <row r="939">
          <cell r="C939">
            <v>0</v>
          </cell>
          <cell r="E939">
            <v>0</v>
          </cell>
        </row>
        <row r="940">
          <cell r="C940">
            <v>0</v>
          </cell>
          <cell r="E940">
            <v>0</v>
          </cell>
        </row>
        <row r="941">
          <cell r="C941">
            <v>0</v>
          </cell>
          <cell r="E941">
            <v>0</v>
          </cell>
        </row>
        <row r="942">
          <cell r="C942">
            <v>0</v>
          </cell>
          <cell r="E942">
            <v>0</v>
          </cell>
        </row>
        <row r="943">
          <cell r="C943">
            <v>0</v>
          </cell>
          <cell r="E943">
            <v>0</v>
          </cell>
        </row>
        <row r="944">
          <cell r="C944">
            <v>0</v>
          </cell>
          <cell r="E944">
            <v>0</v>
          </cell>
        </row>
        <row r="945">
          <cell r="C945">
            <v>0</v>
          </cell>
          <cell r="E945">
            <v>0</v>
          </cell>
        </row>
        <row r="946">
          <cell r="C946">
            <v>0</v>
          </cell>
          <cell r="E946">
            <v>0</v>
          </cell>
        </row>
        <row r="947">
          <cell r="C947">
            <v>0</v>
          </cell>
          <cell r="E947">
            <v>0</v>
          </cell>
        </row>
        <row r="948">
          <cell r="C948">
            <v>0</v>
          </cell>
          <cell r="E948">
            <v>0</v>
          </cell>
        </row>
        <row r="949">
          <cell r="C949">
            <v>0</v>
          </cell>
          <cell r="E949">
            <v>0</v>
          </cell>
        </row>
        <row r="950">
          <cell r="C950">
            <v>0</v>
          </cell>
          <cell r="E950">
            <v>0</v>
          </cell>
        </row>
        <row r="951">
          <cell r="C951">
            <v>0</v>
          </cell>
          <cell r="E951">
            <v>0</v>
          </cell>
        </row>
        <row r="952">
          <cell r="C952">
            <v>0</v>
          </cell>
          <cell r="E952">
            <v>0</v>
          </cell>
        </row>
        <row r="953">
          <cell r="C953">
            <v>0</v>
          </cell>
          <cell r="E953">
            <v>0</v>
          </cell>
        </row>
        <row r="954">
          <cell r="C954">
            <v>0</v>
          </cell>
          <cell r="E954">
            <v>0</v>
          </cell>
        </row>
        <row r="955">
          <cell r="C955">
            <v>0</v>
          </cell>
          <cell r="E955">
            <v>0</v>
          </cell>
        </row>
        <row r="956">
          <cell r="C956">
            <v>0</v>
          </cell>
          <cell r="E956">
            <v>0</v>
          </cell>
        </row>
        <row r="957">
          <cell r="C957">
            <v>0</v>
          </cell>
          <cell r="E957">
            <v>0</v>
          </cell>
        </row>
        <row r="958">
          <cell r="C958">
            <v>0</v>
          </cell>
          <cell r="E958">
            <v>0</v>
          </cell>
        </row>
        <row r="959">
          <cell r="C959">
            <v>0</v>
          </cell>
          <cell r="E959">
            <v>0</v>
          </cell>
        </row>
        <row r="960">
          <cell r="C960">
            <v>0</v>
          </cell>
          <cell r="E960">
            <v>0</v>
          </cell>
        </row>
        <row r="961">
          <cell r="C961">
            <v>0</v>
          </cell>
          <cell r="E961">
            <v>0</v>
          </cell>
        </row>
        <row r="962">
          <cell r="C962">
            <v>0</v>
          </cell>
          <cell r="E962">
            <v>0</v>
          </cell>
        </row>
        <row r="963">
          <cell r="C963">
            <v>0</v>
          </cell>
          <cell r="E963">
            <v>0</v>
          </cell>
        </row>
        <row r="964">
          <cell r="C964">
            <v>0</v>
          </cell>
          <cell r="E964">
            <v>0</v>
          </cell>
        </row>
        <row r="965">
          <cell r="C965">
            <v>0</v>
          </cell>
          <cell r="E965">
            <v>0</v>
          </cell>
        </row>
        <row r="966">
          <cell r="C966">
            <v>0</v>
          </cell>
          <cell r="E966">
            <v>0</v>
          </cell>
        </row>
        <row r="967">
          <cell r="C967">
            <v>0</v>
          </cell>
          <cell r="E967">
            <v>0</v>
          </cell>
        </row>
        <row r="968">
          <cell r="C968">
            <v>0</v>
          </cell>
          <cell r="E968">
            <v>0</v>
          </cell>
        </row>
        <row r="969">
          <cell r="C969">
            <v>0</v>
          </cell>
          <cell r="E969">
            <v>0</v>
          </cell>
        </row>
        <row r="970">
          <cell r="C970">
            <v>0</v>
          </cell>
          <cell r="E970">
            <v>0</v>
          </cell>
        </row>
        <row r="971">
          <cell r="C971">
            <v>0</v>
          </cell>
          <cell r="E971">
            <v>0</v>
          </cell>
        </row>
        <row r="972">
          <cell r="C972">
            <v>0</v>
          </cell>
          <cell r="E972">
            <v>0</v>
          </cell>
        </row>
        <row r="973">
          <cell r="C973">
            <v>0</v>
          </cell>
          <cell r="E973">
            <v>0</v>
          </cell>
        </row>
        <row r="974">
          <cell r="C974">
            <v>0</v>
          </cell>
          <cell r="E974">
            <v>0</v>
          </cell>
        </row>
        <row r="975">
          <cell r="C975">
            <v>0</v>
          </cell>
          <cell r="E975">
            <v>0</v>
          </cell>
        </row>
        <row r="976">
          <cell r="C976">
            <v>0</v>
          </cell>
          <cell r="E976">
            <v>0</v>
          </cell>
        </row>
        <row r="977">
          <cell r="C977">
            <v>0</v>
          </cell>
          <cell r="E977">
            <v>0</v>
          </cell>
        </row>
        <row r="978">
          <cell r="C978">
            <v>0</v>
          </cell>
          <cell r="E978">
            <v>0</v>
          </cell>
        </row>
        <row r="979">
          <cell r="C979">
            <v>0</v>
          </cell>
          <cell r="E979">
            <v>0</v>
          </cell>
        </row>
        <row r="980">
          <cell r="C980">
            <v>0</v>
          </cell>
          <cell r="E980">
            <v>0</v>
          </cell>
        </row>
        <row r="981">
          <cell r="C981">
            <v>0</v>
          </cell>
          <cell r="E981">
            <v>0</v>
          </cell>
        </row>
        <row r="982">
          <cell r="C982">
            <v>0</v>
          </cell>
          <cell r="E982">
            <v>0</v>
          </cell>
        </row>
        <row r="983">
          <cell r="C983">
            <v>0</v>
          </cell>
          <cell r="E983">
            <v>0</v>
          </cell>
        </row>
        <row r="984">
          <cell r="C984">
            <v>0</v>
          </cell>
          <cell r="E984">
            <v>0</v>
          </cell>
        </row>
        <row r="985">
          <cell r="C985">
            <v>0</v>
          </cell>
          <cell r="E985">
            <v>0</v>
          </cell>
        </row>
        <row r="986">
          <cell r="C986">
            <v>0</v>
          </cell>
          <cell r="E986">
            <v>0</v>
          </cell>
        </row>
        <row r="987">
          <cell r="C987">
            <v>0</v>
          </cell>
          <cell r="E987">
            <v>0</v>
          </cell>
        </row>
        <row r="988">
          <cell r="C988">
            <v>0</v>
          </cell>
          <cell r="E988">
            <v>0</v>
          </cell>
        </row>
        <row r="989">
          <cell r="C989">
            <v>0</v>
          </cell>
          <cell r="E989">
            <v>0</v>
          </cell>
        </row>
        <row r="990">
          <cell r="C990">
            <v>0</v>
          </cell>
          <cell r="E990">
            <v>0</v>
          </cell>
        </row>
        <row r="991">
          <cell r="C991">
            <v>0</v>
          </cell>
          <cell r="E991">
            <v>0</v>
          </cell>
        </row>
        <row r="992">
          <cell r="C992">
            <v>0</v>
          </cell>
          <cell r="E992">
            <v>0</v>
          </cell>
        </row>
        <row r="993">
          <cell r="C993">
            <v>0</v>
          </cell>
          <cell r="E993">
            <v>0</v>
          </cell>
        </row>
        <row r="994">
          <cell r="C994">
            <v>0</v>
          </cell>
          <cell r="E994">
            <v>0</v>
          </cell>
        </row>
        <row r="995">
          <cell r="C995">
            <v>0</v>
          </cell>
          <cell r="E995">
            <v>0</v>
          </cell>
        </row>
        <row r="996">
          <cell r="C996">
            <v>0</v>
          </cell>
          <cell r="E996">
            <v>0</v>
          </cell>
        </row>
        <row r="997">
          <cell r="C997">
            <v>0</v>
          </cell>
          <cell r="E997">
            <v>0</v>
          </cell>
        </row>
        <row r="998">
          <cell r="C998">
            <v>0</v>
          </cell>
          <cell r="E998">
            <v>0</v>
          </cell>
        </row>
        <row r="999">
          <cell r="C999">
            <v>0</v>
          </cell>
          <cell r="E99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اشة الافتتاحية"/>
      <sheetName val="0"/>
      <sheetName val="35"/>
      <sheetName val="36"/>
      <sheetName val="37"/>
      <sheetName val="38"/>
      <sheetName val="39"/>
      <sheetName val="12"/>
      <sheetName val="1"/>
      <sheetName val="11"/>
      <sheetName val="111"/>
      <sheetName val="1111"/>
      <sheetName val="2"/>
      <sheetName val="22"/>
      <sheetName val="222"/>
      <sheetName val="2222"/>
      <sheetName val="3"/>
      <sheetName val="33"/>
      <sheetName val="333"/>
      <sheetName val="3333"/>
      <sheetName val="4"/>
      <sheetName val="44"/>
      <sheetName val="444"/>
      <sheetName val="4444"/>
      <sheetName val="5"/>
      <sheetName val="55"/>
      <sheetName val="555"/>
      <sheetName val="5555"/>
      <sheetName val="6"/>
      <sheetName val="66"/>
      <sheetName val="666"/>
      <sheetName val="6666"/>
      <sheetName val="5454"/>
      <sheetName val="46565"/>
      <sheetName val="aa"/>
      <sheetName val="bb"/>
      <sheetName val="k12"/>
      <sheetName val="11111"/>
      <sheetName val="22222"/>
      <sheetName val="33333"/>
      <sheetName val="44444"/>
      <sheetName val="55555"/>
      <sheetName val="66666"/>
      <sheetName val="111111"/>
      <sheetName val="222222"/>
      <sheetName val="333333"/>
      <sheetName val="444444"/>
      <sheetName val="555555"/>
      <sheetName val="666666"/>
      <sheetName val="قاعدة بيانات الطلبة النهائي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اشة الافتتاحية"/>
      <sheetName val="0"/>
      <sheetName val="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26"/>
      <sheetName val="16"/>
      <sheetName val="17"/>
      <sheetName val="20"/>
      <sheetName val="22"/>
      <sheetName val="23"/>
      <sheetName val="24"/>
      <sheetName val="27"/>
      <sheetName val="28"/>
      <sheetName val="31"/>
      <sheetName val="32"/>
      <sheetName val="33"/>
      <sheetName val="21"/>
      <sheetName val="34"/>
      <sheetName val="35"/>
      <sheetName val="36"/>
      <sheetName val="عربي"/>
      <sheetName val="الرياضيات"/>
      <sheetName val="الانجليزي"/>
      <sheetName val="الدين"/>
      <sheetName val="عربي (2)"/>
      <sheetName val="رياضيات (2)"/>
      <sheetName val="الانجليزي (2)"/>
      <sheetName val="الدين (2)"/>
      <sheetName val="37"/>
      <sheetName val="38"/>
      <sheetName val="39"/>
      <sheetName val="40"/>
      <sheetName val="2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5B146-2B31-4C59-9150-BC69431C3758}">
  <dimension ref="A1:CI884"/>
  <sheetViews>
    <sheetView rightToLeft="1" tabSelected="1" zoomScale="98" zoomScaleNormal="98" workbookViewId="0">
      <pane xSplit="2" topLeftCell="E1" activePane="topRight" state="frozen"/>
      <selection activeCell="A4" sqref="A4"/>
      <selection pane="topRight" activeCell="R10" sqref="R10"/>
    </sheetView>
  </sheetViews>
  <sheetFormatPr defaultColWidth="11.42578125" defaultRowHeight="12.75" x14ac:dyDescent="0.2"/>
  <cols>
    <col min="1" max="1" width="7.28515625" style="1" bestFit="1" customWidth="1"/>
    <col min="2" max="2" width="31.140625" style="1" customWidth="1"/>
    <col min="3" max="3" width="24.85546875" style="1" customWidth="1"/>
    <col min="4" max="4" width="18.140625" style="1" customWidth="1"/>
    <col min="5" max="5" width="6.85546875" style="1" bestFit="1" customWidth="1"/>
    <col min="6" max="6" width="8.140625" style="1" bestFit="1" customWidth="1"/>
    <col min="7" max="7" width="7.5703125" style="1" bestFit="1" customWidth="1"/>
    <col min="8" max="8" width="6.85546875" style="1" bestFit="1" customWidth="1"/>
    <col min="9" max="9" width="8.140625" style="1" bestFit="1" customWidth="1"/>
    <col min="10" max="10" width="7.42578125" style="1" bestFit="1" customWidth="1"/>
    <col min="11" max="11" width="2.5703125" style="1" customWidth="1"/>
    <col min="12" max="12" width="7.28515625" style="1" bestFit="1" customWidth="1"/>
    <col min="13" max="13" width="13.7109375" style="2" customWidth="1"/>
    <col min="14" max="14" width="29.5703125" style="2" customWidth="1"/>
    <col min="15" max="15" width="2.5703125" style="1" customWidth="1"/>
    <col min="16" max="16" width="7.28515625" style="1" bestFit="1" customWidth="1"/>
    <col min="17" max="17" width="13.7109375" style="2" customWidth="1"/>
    <col min="18" max="18" width="29.5703125" style="2" customWidth="1"/>
    <col min="19" max="24" width="11.42578125" style="2" customWidth="1"/>
    <col min="25" max="16384" width="11.42578125" style="1"/>
  </cols>
  <sheetData>
    <row r="1" spans="1:87" x14ac:dyDescent="0.2">
      <c r="D1" s="33"/>
    </row>
    <row r="2" spans="1:87" x14ac:dyDescent="0.2">
      <c r="D2" s="33"/>
    </row>
    <row r="3" spans="1:87" x14ac:dyDescent="0.2">
      <c r="D3" s="33"/>
    </row>
    <row r="4" spans="1:87" x14ac:dyDescent="0.2">
      <c r="D4" s="33"/>
    </row>
    <row r="5" spans="1:87" x14ac:dyDescent="0.2">
      <c r="D5" s="33"/>
    </row>
    <row r="6" spans="1:87" x14ac:dyDescent="0.2">
      <c r="D6" s="33"/>
    </row>
    <row r="7" spans="1:87" s="21" customFormat="1" ht="24" customHeight="1" thickBot="1" x14ac:dyDescent="0.45">
      <c r="K7" s="1"/>
      <c r="L7" s="23" t="s">
        <v>886</v>
      </c>
      <c r="M7" s="24"/>
      <c r="N7" s="23"/>
      <c r="O7" s="25"/>
      <c r="P7" s="23" t="s">
        <v>885</v>
      </c>
      <c r="Q7" s="24"/>
      <c r="R7" s="23"/>
      <c r="S7" s="2"/>
      <c r="T7" s="2"/>
      <c r="U7" s="2"/>
      <c r="V7" s="2"/>
      <c r="W7" s="2"/>
      <c r="X7" s="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87" s="16" customFormat="1" ht="24" customHeight="1" thickTop="1" thickBot="1" x14ac:dyDescent="1">
      <c r="A8" s="30" t="s">
        <v>880</v>
      </c>
      <c r="B8" s="31" t="s">
        <v>878</v>
      </c>
      <c r="C8" s="28" t="s">
        <v>884</v>
      </c>
      <c r="D8" s="28" t="s">
        <v>883</v>
      </c>
      <c r="E8" s="32" t="s">
        <v>882</v>
      </c>
      <c r="F8" s="32"/>
      <c r="G8" s="32"/>
      <c r="H8" s="29" t="s">
        <v>881</v>
      </c>
      <c r="I8" s="29"/>
      <c r="J8" s="29"/>
      <c r="K8" s="1"/>
      <c r="L8" s="30" t="s">
        <v>880</v>
      </c>
      <c r="M8" s="28" t="s">
        <v>879</v>
      </c>
      <c r="N8" s="28" t="s">
        <v>878</v>
      </c>
      <c r="O8" s="1"/>
      <c r="P8" s="30" t="s">
        <v>880</v>
      </c>
      <c r="Q8" s="28" t="s">
        <v>879</v>
      </c>
      <c r="R8" s="28" t="s">
        <v>878</v>
      </c>
      <c r="S8" s="18"/>
      <c r="T8" s="18"/>
      <c r="U8" s="18"/>
      <c r="V8" s="18"/>
      <c r="W8" s="18"/>
      <c r="X8" s="18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</row>
    <row r="9" spans="1:87" s="16" customFormat="1" ht="24" customHeight="1" thickTop="1" thickBot="1" x14ac:dyDescent="1">
      <c r="A9" s="30"/>
      <c r="B9" s="31"/>
      <c r="C9" s="28"/>
      <c r="D9" s="28"/>
      <c r="E9" s="20" t="s">
        <v>877</v>
      </c>
      <c r="F9" s="26" t="s">
        <v>876</v>
      </c>
      <c r="G9" s="26" t="s">
        <v>875</v>
      </c>
      <c r="H9" s="19" t="s">
        <v>877</v>
      </c>
      <c r="I9" s="27" t="s">
        <v>876</v>
      </c>
      <c r="J9" s="27" t="s">
        <v>875</v>
      </c>
      <c r="K9" s="1"/>
      <c r="L9" s="30"/>
      <c r="M9" s="28" t="s">
        <v>874</v>
      </c>
      <c r="N9" s="28" t="s">
        <v>873</v>
      </c>
      <c r="O9" s="1"/>
      <c r="P9" s="30"/>
      <c r="Q9" s="28" t="s">
        <v>874</v>
      </c>
      <c r="R9" s="28" t="s">
        <v>873</v>
      </c>
      <c r="S9" s="18"/>
      <c r="T9" s="18"/>
      <c r="U9" s="18"/>
      <c r="V9" s="18"/>
      <c r="W9" s="18"/>
      <c r="X9" s="18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</row>
    <row r="10" spans="1:87" s="9" customFormat="1" ht="24" customHeight="1" thickTop="1" thickBot="1" x14ac:dyDescent="0.4">
      <c r="A10" s="4">
        <f>IF(B10="","",COUNT($A$9:A9)+1)</f>
        <v>1</v>
      </c>
      <c r="B10" s="13" t="s">
        <v>872</v>
      </c>
      <c r="C10" s="14">
        <v>31608282601377</v>
      </c>
      <c r="D10" s="7">
        <f t="shared" ref="D10:D73" si="0">IF(C10="","",DATE(IF(LEFT($C10,1)="2",MID($C10,2,2),"20"&amp;MID($C10,2,2)),MID($C10,4,2),MID($C10,6,2)))</f>
        <v>42610</v>
      </c>
      <c r="E10" s="6">
        <f t="shared" ref="E10:E73" si="1">IF(D10="","",DAY(D10))</f>
        <v>28</v>
      </c>
      <c r="F10" s="6">
        <f t="shared" ref="F10:F73" si="2">IF(D10="","",MONTH(D10))</f>
        <v>8</v>
      </c>
      <c r="G10" s="6">
        <f t="shared" ref="G10:G73" si="3">IF(D10="","",YEAR(D10))</f>
        <v>2016</v>
      </c>
      <c r="H10" s="5">
        <f>IF(ISNUMBER(E10),DATEDIF((DATE(G10,F10,E10)),(DATE("2021","10","1")),"MD"),"")</f>
        <v>3</v>
      </c>
      <c r="I10" s="5">
        <f>IF(ISNUMBER(F10),DATEDIF((DATE(G10,F10,E10)),(DATE("2021","10","1")),"YM"),"")</f>
        <v>1</v>
      </c>
      <c r="J10" s="5">
        <f>IF(ISNUMBER(G10),DATEDIF((DATE(G10,F10,E10)),(DATE("2021","10","1")),"Y"),"")</f>
        <v>5</v>
      </c>
      <c r="K10" s="1"/>
      <c r="L10" s="4">
        <f t="shared" ref="L10:L73" si="4">IF(ROW($A1)&gt;MAX($A:$A),"",ROW($A1))</f>
        <v>1</v>
      </c>
      <c r="M10" s="34">
        <f>IF(ISERROR(SMALL($D$10:$D$900,$L10)),"",SMALL($D$10:$D$900,$L10))</f>
        <v>42280</v>
      </c>
      <c r="N10" s="3" t="str" cm="1">
        <f t="array" ref="N10">IF($L10="","",INDEX($B$10:$B$900,SMALL(IF($D$10:$D$900=$M10,ROW($D$10:$D$900)-9),COUNTIF($M$10:$M10,$M10))))</f>
        <v>حنين محمود كامل حسن</v>
      </c>
      <c r="O10" s="1"/>
      <c r="P10" s="4">
        <f t="shared" ref="P10:P73" si="5">IF(ROW($A1)&gt;MAX($A:$A),"",ROW($A1))</f>
        <v>1</v>
      </c>
      <c r="Q10" s="34">
        <f>IF(ISERROR(LARGE($D$10:$D$900,$L10)),"",LARGE($D$10:$D$900,$L10))</f>
        <v>43009</v>
      </c>
      <c r="R10" s="3" t="str" cm="1">
        <f t="array" ref="R10">IF($P10="","",INDEX($B$10:$B$900,SMALL(IF($D$10:$D$900=$Q10,ROW($D$10:$D$900)-9),COUNTIF($Q$10:$Q10,$Q10))))</f>
        <v>أنس أحمد السيد عمر</v>
      </c>
      <c r="S10" s="10"/>
      <c r="T10" s="10"/>
      <c r="U10" s="10"/>
      <c r="V10" s="10"/>
      <c r="W10" s="10"/>
      <c r="X10" s="10"/>
    </row>
    <row r="11" spans="1:87" s="9" customFormat="1" ht="24" customHeight="1" thickTop="1" thickBot="1" x14ac:dyDescent="0.4">
      <c r="A11" s="4">
        <f>IF(B11="","",COUNT($A$9:A10)+1)</f>
        <v>2</v>
      </c>
      <c r="B11" s="13" t="s">
        <v>871</v>
      </c>
      <c r="C11" s="14">
        <v>31610302600962</v>
      </c>
      <c r="D11" s="7">
        <f t="shared" si="0"/>
        <v>42673</v>
      </c>
      <c r="E11" s="6">
        <f t="shared" si="1"/>
        <v>30</v>
      </c>
      <c r="F11" s="6">
        <f t="shared" si="2"/>
        <v>10</v>
      </c>
      <c r="G11" s="6">
        <f t="shared" si="3"/>
        <v>2016</v>
      </c>
      <c r="H11" s="5">
        <f>IF(ISNUMBER(E11),DATEDIF((DATE(G11,F11,E11)),(DATE("2021","10","1")),"MD"),"")</f>
        <v>1</v>
      </c>
      <c r="I11" s="5">
        <f>IF(ISNUMBER(F11),DATEDIF((DATE(G11,F11,E11)),(DATE("2021","10","1")),"YM"),"")</f>
        <v>11</v>
      </c>
      <c r="J11" s="5">
        <f>IF(ISNUMBER(G11),DATEDIF((DATE(G11,F11,E11)),(DATE("2021","10","1")),"Y"),"")</f>
        <v>4</v>
      </c>
      <c r="K11" s="35"/>
      <c r="L11" s="4">
        <f t="shared" si="4"/>
        <v>2</v>
      </c>
      <c r="M11" s="34">
        <f t="shared" ref="M11:M74" si="6">IF(ISERROR(SMALL($D$10:$D$900,$L11)),"",SMALL($D$10:$D$900,$L11))</f>
        <v>42280</v>
      </c>
      <c r="N11" s="3" t="str" cm="1">
        <f t="array" ref="N11">IF($L11="","",INDEX($B$10:$B$900,SMALL(IF($D$10:$D$900=$M11,ROW($D$10:$D$900)-9),COUNTIF($M$10:$M11,$M11))))</f>
        <v>ريم مروان محمد عبدالكريم بيومى</v>
      </c>
      <c r="O11" s="35"/>
      <c r="P11" s="4">
        <f t="shared" si="5"/>
        <v>2</v>
      </c>
      <c r="Q11" s="34">
        <f t="shared" ref="Q11:Q74" si="7">IF(ISERROR(LARGE($D$10:$D$900,$L11)),"",LARGE($D$10:$D$900,$L11))</f>
        <v>43009</v>
      </c>
      <c r="R11" s="3" t="str" cm="1">
        <f t="array" ref="R11">IF($P11="","",INDEX($B$10:$B$900,SMALL(IF($D$10:$D$900=$Q11,ROW($D$10:$D$900)-9),COUNTIF($Q$10:$Q11,$Q11))))</f>
        <v>حمزه ايمن يونس محمد محمود</v>
      </c>
      <c r="S11" s="10"/>
      <c r="T11" s="10"/>
      <c r="U11" s="10"/>
      <c r="V11" s="10"/>
      <c r="W11" s="10"/>
      <c r="X11" s="10"/>
    </row>
    <row r="12" spans="1:87" s="9" customFormat="1" ht="24" customHeight="1" thickTop="1" thickBot="1" x14ac:dyDescent="0.4">
      <c r="A12" s="4">
        <f>IF(B12="","",COUNT($A$9:A11)+1)</f>
        <v>3</v>
      </c>
      <c r="B12" s="13" t="s">
        <v>870</v>
      </c>
      <c r="C12" s="14">
        <v>31604262600743</v>
      </c>
      <c r="D12" s="7">
        <f t="shared" si="0"/>
        <v>42486</v>
      </c>
      <c r="E12" s="6">
        <f t="shared" si="1"/>
        <v>26</v>
      </c>
      <c r="F12" s="6">
        <f t="shared" si="2"/>
        <v>4</v>
      </c>
      <c r="G12" s="6">
        <f t="shared" si="3"/>
        <v>2016</v>
      </c>
      <c r="H12" s="5">
        <f t="shared" ref="H12:H75" si="8">IF(ISNUMBER(E12),DATEDIF((DATE(G12,F12,E12)),(DATE("2021","10","1")),"MD"),"")</f>
        <v>5</v>
      </c>
      <c r="I12" s="5">
        <f t="shared" ref="I12:I75" si="9">IF(ISNUMBER(F12),DATEDIF((DATE(G12,F12,E12)),(DATE("2021","10","1")),"YM"),"")</f>
        <v>5</v>
      </c>
      <c r="J12" s="5">
        <f t="shared" ref="J12:J75" si="10">IF(ISNUMBER(G12),DATEDIF((DATE(G12,F12,E12)),(DATE("2021","10","1")),"Y"),"")</f>
        <v>5</v>
      </c>
      <c r="K12" s="35"/>
      <c r="L12" s="4">
        <f t="shared" si="4"/>
        <v>3</v>
      </c>
      <c r="M12" s="34">
        <f t="shared" si="6"/>
        <v>42280</v>
      </c>
      <c r="N12" s="3" t="str" cm="1">
        <f t="array" ref="N12">IF($L12="","",INDEX($B$10:$B$900,SMALL(IF($D$10:$D$900=$M12,ROW($D$10:$D$900)-9),COUNTIF($M$10:$M12,$M12))))</f>
        <v>عائشة عمرو محمد السيد</v>
      </c>
      <c r="O12" s="35"/>
      <c r="P12" s="4">
        <f t="shared" si="5"/>
        <v>3</v>
      </c>
      <c r="Q12" s="34">
        <f t="shared" si="7"/>
        <v>43009</v>
      </c>
      <c r="R12" s="3" t="str" cm="1">
        <f t="array" ref="R12">IF($P12="","",INDEX($B$10:$B$900,SMALL(IF($D$10:$D$900=$Q12,ROW($D$10:$D$900)-9),COUNTIF($Q$10:$Q12,$Q12))))</f>
        <v>محمد محمود حسن فرغلي</v>
      </c>
      <c r="S12" s="10"/>
      <c r="T12" s="10"/>
      <c r="U12" s="10"/>
      <c r="V12" s="10"/>
      <c r="W12" s="10"/>
      <c r="X12" s="10"/>
    </row>
    <row r="13" spans="1:87" s="9" customFormat="1" ht="24" customHeight="1" thickTop="1" thickBot="1" x14ac:dyDescent="0.4">
      <c r="A13" s="4">
        <f>IF(B13="","",COUNT($A$9:A12)+1)</f>
        <v>4</v>
      </c>
      <c r="B13" s="13" t="s">
        <v>869</v>
      </c>
      <c r="C13" s="14">
        <v>31606102601274</v>
      </c>
      <c r="D13" s="7">
        <f t="shared" si="0"/>
        <v>42531</v>
      </c>
      <c r="E13" s="6">
        <f t="shared" si="1"/>
        <v>10</v>
      </c>
      <c r="F13" s="6">
        <f t="shared" si="2"/>
        <v>6</v>
      </c>
      <c r="G13" s="6">
        <f t="shared" si="3"/>
        <v>2016</v>
      </c>
      <c r="H13" s="5">
        <f t="shared" si="8"/>
        <v>21</v>
      </c>
      <c r="I13" s="5">
        <f t="shared" si="9"/>
        <v>3</v>
      </c>
      <c r="J13" s="5">
        <f t="shared" si="10"/>
        <v>5</v>
      </c>
      <c r="K13" s="35"/>
      <c r="L13" s="4">
        <f t="shared" si="4"/>
        <v>4</v>
      </c>
      <c r="M13" s="34">
        <f t="shared" si="6"/>
        <v>42287</v>
      </c>
      <c r="N13" s="3" t="str" cm="1">
        <f t="array" ref="N13">IF($L13="","",INDEX($B$10:$B$900,SMALL(IF($D$10:$D$900=$M13,ROW($D$10:$D$900)-9),COUNTIF($M$10:$M13,$M13))))</f>
        <v>ايات الله حازم محمود على</v>
      </c>
      <c r="O13" s="35"/>
      <c r="P13" s="4">
        <f t="shared" si="5"/>
        <v>4</v>
      </c>
      <c r="Q13" s="34">
        <f t="shared" si="7"/>
        <v>43009</v>
      </c>
      <c r="R13" s="3" t="str" cm="1">
        <f t="array" ref="R13">IF($P13="","",INDEX($B$10:$B$900,SMALL(IF($D$10:$D$900=$Q13,ROW($D$10:$D$900)-9),COUNTIF($Q$10:$Q13,$Q13))))</f>
        <v>مرام محمود ابراهيم بدوي</v>
      </c>
      <c r="S13" s="10"/>
      <c r="T13" s="10"/>
      <c r="U13" s="10"/>
      <c r="V13" s="10"/>
      <c r="W13" s="10"/>
      <c r="X13" s="10"/>
    </row>
    <row r="14" spans="1:87" s="9" customFormat="1" ht="26.25" thickTop="1" thickBot="1" x14ac:dyDescent="0.4">
      <c r="A14" s="4">
        <f>IF(B14="","",COUNT($A$9:A13)+1)</f>
        <v>5</v>
      </c>
      <c r="B14" s="13" t="s">
        <v>868</v>
      </c>
      <c r="C14" s="14">
        <v>31605252603155</v>
      </c>
      <c r="D14" s="7">
        <f t="shared" si="0"/>
        <v>42515</v>
      </c>
      <c r="E14" s="6">
        <f t="shared" si="1"/>
        <v>25</v>
      </c>
      <c r="F14" s="6">
        <f t="shared" si="2"/>
        <v>5</v>
      </c>
      <c r="G14" s="6">
        <f t="shared" si="3"/>
        <v>2016</v>
      </c>
      <c r="H14" s="5">
        <f t="shared" si="8"/>
        <v>6</v>
      </c>
      <c r="I14" s="5">
        <f t="shared" si="9"/>
        <v>4</v>
      </c>
      <c r="J14" s="5">
        <f t="shared" si="10"/>
        <v>5</v>
      </c>
      <c r="K14" s="35"/>
      <c r="L14" s="4">
        <f t="shared" si="4"/>
        <v>5</v>
      </c>
      <c r="M14" s="34">
        <f t="shared" si="6"/>
        <v>42287</v>
      </c>
      <c r="N14" s="3" t="str" cm="1">
        <f t="array" ref="N14">IF($L14="","",INDEX($B$10:$B$900,SMALL(IF($D$10:$D$900=$M14,ROW($D$10:$D$900)-9),COUNTIF($M$10:$M14,$M14))))</f>
        <v>ريماس محمد سيد محمد</v>
      </c>
      <c r="O14" s="35"/>
      <c r="P14" s="4">
        <f t="shared" si="5"/>
        <v>5</v>
      </c>
      <c r="Q14" s="34">
        <f t="shared" si="7"/>
        <v>43008</v>
      </c>
      <c r="R14" s="3" t="str" cm="1">
        <f t="array" ref="R14">IF($P14="","",INDEX($B$10:$B$900,SMALL(IF($D$10:$D$900=$Q14,ROW($D$10:$D$900)-9),COUNTIF($Q$10:$Q14,$Q14))))</f>
        <v>ايتن حسن جاد محمود</v>
      </c>
      <c r="S14" s="10"/>
      <c r="T14" s="10"/>
      <c r="U14" s="10"/>
      <c r="V14" s="10"/>
      <c r="W14" s="10"/>
      <c r="X14" s="10"/>
    </row>
    <row r="15" spans="1:87" s="9" customFormat="1" ht="26.25" thickTop="1" thickBot="1" x14ac:dyDescent="0.4">
      <c r="A15" s="4">
        <f>IF(B15="","",COUNT($A$9:A14)+1)</f>
        <v>6</v>
      </c>
      <c r="B15" s="13" t="s">
        <v>867</v>
      </c>
      <c r="C15" s="14">
        <v>31608272602553</v>
      </c>
      <c r="D15" s="7">
        <f t="shared" si="0"/>
        <v>42609</v>
      </c>
      <c r="E15" s="6">
        <f t="shared" si="1"/>
        <v>27</v>
      </c>
      <c r="F15" s="6">
        <f t="shared" si="2"/>
        <v>8</v>
      </c>
      <c r="G15" s="6">
        <f t="shared" si="3"/>
        <v>2016</v>
      </c>
      <c r="H15" s="5">
        <f t="shared" si="8"/>
        <v>4</v>
      </c>
      <c r="I15" s="5">
        <f t="shared" si="9"/>
        <v>1</v>
      </c>
      <c r="J15" s="5">
        <f t="shared" si="10"/>
        <v>5</v>
      </c>
      <c r="K15" s="35"/>
      <c r="L15" s="4">
        <f t="shared" si="4"/>
        <v>6</v>
      </c>
      <c r="M15" s="34">
        <f t="shared" si="6"/>
        <v>42287</v>
      </c>
      <c r="N15" s="3" t="str" cm="1">
        <f t="array" ref="N15">IF($L15="","",INDEX($B$10:$B$900,SMALL(IF($D$10:$D$900=$M15,ROW($D$10:$D$900)-9),COUNTIF($M$10:$M15,$M15))))</f>
        <v>عمر احمد عبد العزيز محمد</v>
      </c>
      <c r="O15" s="35"/>
      <c r="P15" s="4">
        <f t="shared" si="5"/>
        <v>6</v>
      </c>
      <c r="Q15" s="34">
        <f t="shared" si="7"/>
        <v>43007</v>
      </c>
      <c r="R15" s="3" t="str" cm="1">
        <f t="array" ref="R15">IF($P15="","",INDEX($B$10:$B$900,SMALL(IF($D$10:$D$900=$Q15,ROW($D$10:$D$900)-9),COUNTIF($Q$10:$Q15,$Q15))))</f>
        <v>مارسلينو مايكل اسحاق يوسف</v>
      </c>
      <c r="S15" s="10"/>
      <c r="T15" s="10"/>
      <c r="U15" s="10"/>
      <c r="V15" s="10"/>
      <c r="W15" s="10"/>
      <c r="X15" s="10"/>
    </row>
    <row r="16" spans="1:87" s="9" customFormat="1" ht="26.25" thickTop="1" thickBot="1" x14ac:dyDescent="0.4">
      <c r="A16" s="4">
        <f>IF(B16="","",COUNT($A$9:A15)+1)</f>
        <v>7</v>
      </c>
      <c r="B16" s="13" t="s">
        <v>866</v>
      </c>
      <c r="C16" s="14">
        <v>31701012665071</v>
      </c>
      <c r="D16" s="7">
        <f t="shared" si="0"/>
        <v>42736</v>
      </c>
      <c r="E16" s="6">
        <f t="shared" si="1"/>
        <v>1</v>
      </c>
      <c r="F16" s="6">
        <f t="shared" si="2"/>
        <v>1</v>
      </c>
      <c r="G16" s="6">
        <f t="shared" si="3"/>
        <v>2017</v>
      </c>
      <c r="H16" s="5">
        <f t="shared" si="8"/>
        <v>0</v>
      </c>
      <c r="I16" s="5">
        <f t="shared" si="9"/>
        <v>9</v>
      </c>
      <c r="J16" s="5">
        <f t="shared" si="10"/>
        <v>4</v>
      </c>
      <c r="K16" s="35"/>
      <c r="L16" s="4">
        <f t="shared" si="4"/>
        <v>7</v>
      </c>
      <c r="M16" s="34">
        <f t="shared" si="6"/>
        <v>42287</v>
      </c>
      <c r="N16" s="3" t="str" cm="1">
        <f t="array" ref="N16">IF($L16="","",INDEX($B$10:$B$900,SMALL(IF($D$10:$D$900=$M16,ROW($D$10:$D$900)-9),COUNTIF($M$10:$M16,$M16))))</f>
        <v>لافينا مايكل سمير جبره</v>
      </c>
      <c r="O16" s="35"/>
      <c r="P16" s="4">
        <f t="shared" si="5"/>
        <v>7</v>
      </c>
      <c r="Q16" s="34">
        <f t="shared" si="7"/>
        <v>43007</v>
      </c>
      <c r="R16" s="3" t="str" cm="1">
        <f t="array" ref="R16">IF($P16="","",INDEX($B$10:$B$900,SMALL(IF($D$10:$D$900=$Q16,ROW($D$10:$D$900)-9),COUNTIF($Q$10:$Q16,$Q16))))</f>
        <v>مارين مايكل اسحاق يوسف</v>
      </c>
      <c r="S16" s="10"/>
      <c r="T16" s="10"/>
      <c r="U16" s="10"/>
      <c r="V16" s="10"/>
      <c r="W16" s="10"/>
      <c r="X16" s="10"/>
    </row>
    <row r="17" spans="1:24" s="9" customFormat="1" ht="24.75" customHeight="1" thickTop="1" thickBot="1" x14ac:dyDescent="0.4">
      <c r="A17" s="4">
        <f>IF(B17="","",COUNT($A$9:A16)+1)</f>
        <v>8</v>
      </c>
      <c r="B17" s="13" t="s">
        <v>865</v>
      </c>
      <c r="C17" s="14">
        <v>31603292600733</v>
      </c>
      <c r="D17" s="7">
        <f t="shared" si="0"/>
        <v>42458</v>
      </c>
      <c r="E17" s="6">
        <f t="shared" si="1"/>
        <v>29</v>
      </c>
      <c r="F17" s="6">
        <f t="shared" si="2"/>
        <v>3</v>
      </c>
      <c r="G17" s="6">
        <f t="shared" si="3"/>
        <v>2016</v>
      </c>
      <c r="H17" s="5">
        <f t="shared" si="8"/>
        <v>2</v>
      </c>
      <c r="I17" s="5">
        <f t="shared" si="9"/>
        <v>6</v>
      </c>
      <c r="J17" s="5">
        <f t="shared" si="10"/>
        <v>5</v>
      </c>
      <c r="K17" s="35"/>
      <c r="L17" s="4">
        <f t="shared" si="4"/>
        <v>8</v>
      </c>
      <c r="M17" s="34">
        <f t="shared" si="6"/>
        <v>42287</v>
      </c>
      <c r="N17" s="3" t="str" cm="1">
        <f t="array" ref="N17">IF($L17="","",INDEX($B$10:$B$900,SMALL(IF($D$10:$D$900=$M17,ROW($D$10:$D$900)-9),COUNTIF($M$10:$M17,$M17))))</f>
        <v>محمد احمد بدوى السيد علام</v>
      </c>
      <c r="O17" s="35"/>
      <c r="P17" s="4">
        <f t="shared" si="5"/>
        <v>8</v>
      </c>
      <c r="Q17" s="34">
        <f t="shared" si="7"/>
        <v>43006</v>
      </c>
      <c r="R17" s="3" t="str" cm="1">
        <f t="array" ref="R17">IF($P17="","",INDEX($B$10:$B$900,SMALL(IF($D$10:$D$900=$Q17,ROW($D$10:$D$900)-9),COUNTIF($Q$10:$Q17,$Q17))))</f>
        <v>ايات السيد هندى عبد الرحمن هندى</v>
      </c>
      <c r="S17" s="10"/>
      <c r="T17" s="10"/>
      <c r="U17" s="10"/>
      <c r="V17" s="10"/>
      <c r="W17" s="10"/>
      <c r="X17" s="10"/>
    </row>
    <row r="18" spans="1:24" s="9" customFormat="1" ht="24" customHeight="1" thickTop="1" thickBot="1" x14ac:dyDescent="0.4">
      <c r="A18" s="4">
        <f>IF(B18="","",COUNT($A$9:A17)+1)</f>
        <v>9</v>
      </c>
      <c r="B18" s="13" t="s">
        <v>864</v>
      </c>
      <c r="C18" s="14">
        <v>31602152601156</v>
      </c>
      <c r="D18" s="7">
        <f t="shared" si="0"/>
        <v>42415</v>
      </c>
      <c r="E18" s="6">
        <f t="shared" si="1"/>
        <v>15</v>
      </c>
      <c r="F18" s="6">
        <f t="shared" si="2"/>
        <v>2</v>
      </c>
      <c r="G18" s="6">
        <f t="shared" si="3"/>
        <v>2016</v>
      </c>
      <c r="H18" s="5">
        <f t="shared" si="8"/>
        <v>16</v>
      </c>
      <c r="I18" s="5">
        <f t="shared" si="9"/>
        <v>7</v>
      </c>
      <c r="J18" s="5">
        <f t="shared" si="10"/>
        <v>5</v>
      </c>
      <c r="K18" s="35"/>
      <c r="L18" s="4">
        <f t="shared" si="4"/>
        <v>9</v>
      </c>
      <c r="M18" s="34">
        <f t="shared" si="6"/>
        <v>42288</v>
      </c>
      <c r="N18" s="3" t="str" cm="1">
        <f t="array" ref="N18">IF($L18="","",INDEX($B$10:$B$900,SMALL(IF($D$10:$D$900=$M18,ROW($D$10:$D$900)-9),COUNTIF($M$10:$M18,$M18))))</f>
        <v>كيرلس وجيه بخيت كامل بدروس</v>
      </c>
      <c r="O18" s="35"/>
      <c r="P18" s="4">
        <f t="shared" si="5"/>
        <v>9</v>
      </c>
      <c r="Q18" s="34">
        <f t="shared" si="7"/>
        <v>43006</v>
      </c>
      <c r="R18" s="3" t="str" cm="1">
        <f t="array" ref="R18">IF($P18="","",INDEX($B$10:$B$900,SMALL(IF($D$10:$D$900=$Q18,ROW($D$10:$D$900)-9),COUNTIF($Q$10:$Q18,$Q18))))</f>
        <v>حسن محمد حسين احمد</v>
      </c>
      <c r="S18" s="10"/>
      <c r="T18" s="10"/>
      <c r="U18" s="10"/>
      <c r="V18" s="10"/>
      <c r="W18" s="10"/>
      <c r="X18" s="10"/>
    </row>
    <row r="19" spans="1:24" s="9" customFormat="1" ht="24.75" customHeight="1" thickTop="1" thickBot="1" x14ac:dyDescent="0.4">
      <c r="A19" s="4">
        <f>IF(B19="","",COUNT($A$9:A18)+1)</f>
        <v>10</v>
      </c>
      <c r="B19" s="13" t="s">
        <v>863</v>
      </c>
      <c r="C19" s="14">
        <v>31602252602478</v>
      </c>
      <c r="D19" s="7">
        <f t="shared" si="0"/>
        <v>42425</v>
      </c>
      <c r="E19" s="6">
        <f t="shared" si="1"/>
        <v>25</v>
      </c>
      <c r="F19" s="6">
        <f t="shared" si="2"/>
        <v>2</v>
      </c>
      <c r="G19" s="6">
        <f t="shared" si="3"/>
        <v>2016</v>
      </c>
      <c r="H19" s="5">
        <f t="shared" si="8"/>
        <v>6</v>
      </c>
      <c r="I19" s="5">
        <f t="shared" si="9"/>
        <v>7</v>
      </c>
      <c r="J19" s="5">
        <f t="shared" si="10"/>
        <v>5</v>
      </c>
      <c r="K19" s="35"/>
      <c r="L19" s="4">
        <f t="shared" si="4"/>
        <v>10</v>
      </c>
      <c r="M19" s="34">
        <f t="shared" si="6"/>
        <v>42289</v>
      </c>
      <c r="N19" s="3" t="str" cm="1">
        <f t="array" ref="N19">IF($L19="","",INDEX($B$10:$B$900,SMALL(IF($D$10:$D$900=$M19,ROW($D$10:$D$900)-9),COUNTIF($M$10:$M19,$M19))))</f>
        <v>احمد محمد احمد جابر</v>
      </c>
      <c r="O19" s="35"/>
      <c r="P19" s="4">
        <f t="shared" si="5"/>
        <v>10</v>
      </c>
      <c r="Q19" s="34">
        <f t="shared" si="7"/>
        <v>43005</v>
      </c>
      <c r="R19" s="3" t="str" cm="1">
        <f t="array" ref="R19">IF($P19="","",INDEX($B$10:$B$900,SMALL(IF($D$10:$D$900=$Q19,ROW($D$10:$D$900)-9),COUNTIF($Q$10:$Q19,$Q19))))</f>
        <v>بسملة حسين احمد حسين</v>
      </c>
      <c r="S19" s="10"/>
      <c r="T19" s="10"/>
      <c r="U19" s="10"/>
      <c r="V19" s="10"/>
      <c r="W19" s="10"/>
      <c r="X19" s="10"/>
    </row>
    <row r="20" spans="1:24" s="9" customFormat="1" ht="24" customHeight="1" thickTop="1" thickBot="1" x14ac:dyDescent="0.4">
      <c r="A20" s="4">
        <f>IF(B20="","",COUNT($A$9:A19)+1)</f>
        <v>11</v>
      </c>
      <c r="B20" s="13" t="s">
        <v>862</v>
      </c>
      <c r="C20" s="14">
        <v>31604262600492</v>
      </c>
      <c r="D20" s="7">
        <f t="shared" si="0"/>
        <v>42486</v>
      </c>
      <c r="E20" s="6">
        <f t="shared" si="1"/>
        <v>26</v>
      </c>
      <c r="F20" s="6">
        <f t="shared" si="2"/>
        <v>4</v>
      </c>
      <c r="G20" s="6">
        <f t="shared" si="3"/>
        <v>2016</v>
      </c>
      <c r="H20" s="5">
        <f t="shared" si="8"/>
        <v>5</v>
      </c>
      <c r="I20" s="5">
        <f t="shared" si="9"/>
        <v>5</v>
      </c>
      <c r="J20" s="5">
        <f t="shared" si="10"/>
        <v>5</v>
      </c>
      <c r="K20" s="35"/>
      <c r="L20" s="4">
        <f t="shared" si="4"/>
        <v>11</v>
      </c>
      <c r="M20" s="34">
        <f t="shared" si="6"/>
        <v>42289</v>
      </c>
      <c r="N20" s="3" t="str" cm="1">
        <f t="array" ref="N20">IF($L20="","",INDEX($B$10:$B$900,SMALL(IF($D$10:$D$900=$M20,ROW($D$10:$D$900)-9),COUNTIF($M$10:$M20,$M20))))</f>
        <v>جنا احمد محمد السيد احمد</v>
      </c>
      <c r="O20" s="35"/>
      <c r="P20" s="4">
        <f t="shared" si="5"/>
        <v>11</v>
      </c>
      <c r="Q20" s="34">
        <f t="shared" si="7"/>
        <v>43004</v>
      </c>
      <c r="R20" s="3" t="str" cm="1">
        <f t="array" ref="R20">IF($P20="","",INDEX($B$10:$B$900,SMALL(IF($D$10:$D$900=$Q20,ROW($D$10:$D$900)-9),COUNTIF($Q$10:$Q20,$Q20))))</f>
        <v>رقيه احمد فرغلى محمد نعمان</v>
      </c>
      <c r="S20" s="10"/>
      <c r="T20" s="10"/>
      <c r="U20" s="10"/>
      <c r="V20" s="10"/>
      <c r="W20" s="10"/>
      <c r="X20" s="10"/>
    </row>
    <row r="21" spans="1:24" s="9" customFormat="1" ht="39" thickTop="1" thickBot="1" x14ac:dyDescent="0.4">
      <c r="A21" s="4">
        <f>IF(B21="","",COUNT($A$9:A20)+1)</f>
        <v>12</v>
      </c>
      <c r="B21" s="13" t="s">
        <v>861</v>
      </c>
      <c r="C21" s="14">
        <v>31612052602452</v>
      </c>
      <c r="D21" s="7">
        <f t="shared" si="0"/>
        <v>42709</v>
      </c>
      <c r="E21" s="6">
        <f t="shared" si="1"/>
        <v>5</v>
      </c>
      <c r="F21" s="6">
        <f t="shared" si="2"/>
        <v>12</v>
      </c>
      <c r="G21" s="6">
        <f t="shared" si="3"/>
        <v>2016</v>
      </c>
      <c r="H21" s="5">
        <f t="shared" si="8"/>
        <v>26</v>
      </c>
      <c r="I21" s="5">
        <f t="shared" si="9"/>
        <v>9</v>
      </c>
      <c r="J21" s="5">
        <f t="shared" si="10"/>
        <v>4</v>
      </c>
      <c r="K21" s="35"/>
      <c r="L21" s="4">
        <f t="shared" si="4"/>
        <v>12</v>
      </c>
      <c r="M21" s="34">
        <f t="shared" si="6"/>
        <v>42291</v>
      </c>
      <c r="N21" s="3" t="str" cm="1">
        <f t="array" ref="N21">IF($L21="","",INDEX($B$10:$B$900,SMALL(IF($D$10:$D$900=$M21,ROW($D$10:$D$900)-9),COUNTIF($M$10:$M21,$M21))))</f>
        <v>حنين السيد محمد محمود عطيه</v>
      </c>
      <c r="O21" s="35"/>
      <c r="P21" s="4">
        <f t="shared" si="5"/>
        <v>12</v>
      </c>
      <c r="Q21" s="34">
        <f t="shared" si="7"/>
        <v>42998</v>
      </c>
      <c r="R21" s="3" t="str" cm="1">
        <f t="array" ref="R21">IF($P21="","",INDEX($B$10:$B$900,SMALL(IF($D$10:$D$900=$Q21,ROW($D$10:$D$900)-9),COUNTIF($Q$10:$Q21,$Q21))))</f>
        <v>جودى ابو الحسن السيد احمد</v>
      </c>
      <c r="S21" s="10"/>
      <c r="T21" s="10"/>
      <c r="U21" s="10"/>
      <c r="V21" s="10"/>
      <c r="W21" s="10"/>
      <c r="X21" s="10"/>
    </row>
    <row r="22" spans="1:24" s="9" customFormat="1" ht="26.25" customHeight="1" thickTop="1" thickBot="1" x14ac:dyDescent="0.4">
      <c r="A22" s="4">
        <f>IF(B22="","",COUNT($A$9:A21)+1)</f>
        <v>13</v>
      </c>
      <c r="B22" s="13" t="s">
        <v>860</v>
      </c>
      <c r="C22" s="14">
        <v>31604162601319</v>
      </c>
      <c r="D22" s="7">
        <f t="shared" si="0"/>
        <v>42476</v>
      </c>
      <c r="E22" s="6">
        <f t="shared" si="1"/>
        <v>16</v>
      </c>
      <c r="F22" s="6">
        <f t="shared" si="2"/>
        <v>4</v>
      </c>
      <c r="G22" s="6">
        <f t="shared" si="3"/>
        <v>2016</v>
      </c>
      <c r="H22" s="5">
        <f t="shared" si="8"/>
        <v>15</v>
      </c>
      <c r="I22" s="5">
        <f t="shared" si="9"/>
        <v>5</v>
      </c>
      <c r="J22" s="5">
        <f t="shared" si="10"/>
        <v>5</v>
      </c>
      <c r="K22" s="35"/>
      <c r="L22" s="4">
        <f t="shared" si="4"/>
        <v>13</v>
      </c>
      <c r="M22" s="34">
        <f t="shared" si="6"/>
        <v>42292</v>
      </c>
      <c r="N22" s="3" t="str" cm="1">
        <f t="array" ref="N22">IF($L22="","",INDEX($B$10:$B$900,SMALL(IF($D$10:$D$900=$M22,ROW($D$10:$D$900)-9),COUNTIF($M$10:$M22,$M22))))</f>
        <v>احمد جمال احمد السيد</v>
      </c>
      <c r="O22" s="35"/>
      <c r="P22" s="4">
        <f t="shared" si="5"/>
        <v>13</v>
      </c>
      <c r="Q22" s="34">
        <f t="shared" si="7"/>
        <v>42998</v>
      </c>
      <c r="R22" s="3" t="str" cm="1">
        <f t="array" ref="R22">IF($P22="","",INDEX($B$10:$B$900,SMALL(IF($D$10:$D$900=$Q22,ROW($D$10:$D$900)-9),COUNTIF($Q$10:$Q22,$Q22))))</f>
        <v>سجى طاهر احمد محمد</v>
      </c>
      <c r="S22" s="10"/>
      <c r="T22" s="10"/>
      <c r="U22" s="10"/>
      <c r="V22" s="10"/>
      <c r="W22" s="10"/>
      <c r="X22" s="10"/>
    </row>
    <row r="23" spans="1:24" s="9" customFormat="1" ht="26.25" thickTop="1" thickBot="1" x14ac:dyDescent="0.4">
      <c r="A23" s="4">
        <f>IF(B23="","",COUNT($A$9:A22)+1)</f>
        <v>14</v>
      </c>
      <c r="B23" s="13" t="s">
        <v>859</v>
      </c>
      <c r="C23" s="14">
        <v>31608022602051</v>
      </c>
      <c r="D23" s="7">
        <f t="shared" si="0"/>
        <v>42584</v>
      </c>
      <c r="E23" s="6">
        <f t="shared" si="1"/>
        <v>2</v>
      </c>
      <c r="F23" s="6">
        <f t="shared" si="2"/>
        <v>8</v>
      </c>
      <c r="G23" s="6">
        <f t="shared" si="3"/>
        <v>2016</v>
      </c>
      <c r="H23" s="5">
        <f t="shared" si="8"/>
        <v>29</v>
      </c>
      <c r="I23" s="5">
        <f t="shared" si="9"/>
        <v>1</v>
      </c>
      <c r="J23" s="5">
        <f t="shared" si="10"/>
        <v>5</v>
      </c>
      <c r="K23" s="35"/>
      <c r="L23" s="4">
        <f t="shared" si="4"/>
        <v>14</v>
      </c>
      <c r="M23" s="34">
        <f t="shared" si="6"/>
        <v>42292</v>
      </c>
      <c r="N23" s="3" t="str" cm="1">
        <f t="array" ref="N23">IF($L23="","",INDEX($B$10:$B$900,SMALL(IF($D$10:$D$900=$M23,ROW($D$10:$D$900)-9),COUNTIF($M$10:$M23,$M23))))</f>
        <v>احمد ياسر سعد عبدالعظيم</v>
      </c>
      <c r="O23" s="35"/>
      <c r="P23" s="4">
        <f t="shared" si="5"/>
        <v>14</v>
      </c>
      <c r="Q23" s="34">
        <f t="shared" si="7"/>
        <v>42995</v>
      </c>
      <c r="R23" s="3" t="str" cm="1">
        <f t="array" ref="R23">IF($P23="","",INDEX($B$10:$B$900,SMALL(IF($D$10:$D$900=$Q23,ROW($D$10:$D$900)-9),COUNTIF($Q$10:$Q23,$Q23))))</f>
        <v>دعاء محمد ضاحي عبدالرؤف</v>
      </c>
      <c r="S23" s="10"/>
      <c r="T23" s="10"/>
      <c r="U23" s="10"/>
      <c r="V23" s="10"/>
      <c r="W23" s="10"/>
      <c r="X23" s="10"/>
    </row>
    <row r="24" spans="1:24" s="9" customFormat="1" ht="26.25" thickTop="1" thickBot="1" x14ac:dyDescent="0.4">
      <c r="A24" s="4">
        <f>IF(B24="","",COUNT($A$9:A23)+1)</f>
        <v>15</v>
      </c>
      <c r="B24" s="13" t="s">
        <v>858</v>
      </c>
      <c r="C24" s="14">
        <v>31702162600233</v>
      </c>
      <c r="D24" s="7">
        <f t="shared" si="0"/>
        <v>42782</v>
      </c>
      <c r="E24" s="6">
        <f t="shared" si="1"/>
        <v>16</v>
      </c>
      <c r="F24" s="6">
        <f t="shared" si="2"/>
        <v>2</v>
      </c>
      <c r="G24" s="6">
        <f t="shared" si="3"/>
        <v>2017</v>
      </c>
      <c r="H24" s="5">
        <f t="shared" si="8"/>
        <v>15</v>
      </c>
      <c r="I24" s="5">
        <f t="shared" si="9"/>
        <v>7</v>
      </c>
      <c r="J24" s="5">
        <f t="shared" si="10"/>
        <v>4</v>
      </c>
      <c r="K24" s="35"/>
      <c r="L24" s="4">
        <f t="shared" si="4"/>
        <v>15</v>
      </c>
      <c r="M24" s="34">
        <f t="shared" si="6"/>
        <v>42292</v>
      </c>
      <c r="N24" s="3" t="str" cm="1">
        <f t="array" ref="N24">IF($L24="","",INDEX($B$10:$B$900,SMALL(IF($D$10:$D$900=$M24,ROW($D$10:$D$900)-9),COUNTIF($M$10:$M24,$M24))))</f>
        <v>يوسف عصام الدين علي احمد عبد اللاه</v>
      </c>
      <c r="O24" s="35"/>
      <c r="P24" s="4">
        <f t="shared" si="5"/>
        <v>15</v>
      </c>
      <c r="Q24" s="34">
        <f t="shared" si="7"/>
        <v>42995</v>
      </c>
      <c r="R24" s="3" t="str" cm="1">
        <f t="array" ref="R24">IF($P24="","",INDEX($B$10:$B$900,SMALL(IF($D$10:$D$900=$Q24,ROW($D$10:$D$900)-9),COUNTIF($Q$10:$Q24,$Q24))))</f>
        <v>ريناد ايمن فتحى محمد على</v>
      </c>
      <c r="S24" s="10"/>
      <c r="T24" s="10"/>
      <c r="U24" s="10"/>
      <c r="V24" s="10"/>
      <c r="W24" s="10"/>
      <c r="X24" s="10"/>
    </row>
    <row r="25" spans="1:24" s="9" customFormat="1" ht="26.25" thickTop="1" thickBot="1" x14ac:dyDescent="0.4">
      <c r="A25" s="4">
        <f>IF(B25="","",COUNT($A$9:A24)+1)</f>
        <v>16</v>
      </c>
      <c r="B25" s="13" t="s">
        <v>857</v>
      </c>
      <c r="C25" s="14">
        <v>31512022600159</v>
      </c>
      <c r="D25" s="7">
        <f t="shared" si="0"/>
        <v>42340</v>
      </c>
      <c r="E25" s="6">
        <f t="shared" si="1"/>
        <v>2</v>
      </c>
      <c r="F25" s="6">
        <f t="shared" si="2"/>
        <v>12</v>
      </c>
      <c r="G25" s="6">
        <f t="shared" si="3"/>
        <v>2015</v>
      </c>
      <c r="H25" s="5">
        <f t="shared" si="8"/>
        <v>29</v>
      </c>
      <c r="I25" s="5">
        <f t="shared" si="9"/>
        <v>9</v>
      </c>
      <c r="J25" s="5">
        <f t="shared" si="10"/>
        <v>5</v>
      </c>
      <c r="K25" s="35"/>
      <c r="L25" s="4">
        <f t="shared" si="4"/>
        <v>16</v>
      </c>
      <c r="M25" s="34">
        <f t="shared" si="6"/>
        <v>42293</v>
      </c>
      <c r="N25" s="3" t="str" cm="1">
        <f t="array" ref="N25">IF($L25="","",INDEX($B$10:$B$900,SMALL(IF($D$10:$D$900=$M25,ROW($D$10:$D$900)-9),COUNTIF($M$10:$M25,$M25))))</f>
        <v>جودى حاتم احمد عبدالعال محمد</v>
      </c>
      <c r="O25" s="35"/>
      <c r="P25" s="4">
        <f t="shared" si="5"/>
        <v>16</v>
      </c>
      <c r="Q25" s="34">
        <f t="shared" si="7"/>
        <v>42995</v>
      </c>
      <c r="R25" s="3" t="str" cm="1">
        <f t="array" ref="R25">IF($P25="","",INDEX($B$10:$B$900,SMALL(IF($D$10:$D$900=$Q25,ROW($D$10:$D$900)-9),COUNTIF($Q$10:$Q25,$Q25))))</f>
        <v>مريم محمد ضاحي عبدالرؤف</v>
      </c>
      <c r="S25" s="10"/>
      <c r="T25" s="10"/>
      <c r="U25" s="10"/>
      <c r="V25" s="10"/>
      <c r="W25" s="10"/>
      <c r="X25" s="10"/>
    </row>
    <row r="26" spans="1:24" s="9" customFormat="1" ht="26.25" thickTop="1" thickBot="1" x14ac:dyDescent="0.4">
      <c r="A26" s="4">
        <f>IF(B26="","",COUNT($A$9:A25)+1)</f>
        <v>17</v>
      </c>
      <c r="B26" s="13" t="s">
        <v>856</v>
      </c>
      <c r="C26" s="14">
        <v>31705012608073</v>
      </c>
      <c r="D26" s="7">
        <f t="shared" si="0"/>
        <v>42856</v>
      </c>
      <c r="E26" s="6">
        <f t="shared" si="1"/>
        <v>1</v>
      </c>
      <c r="F26" s="6">
        <f t="shared" si="2"/>
        <v>5</v>
      </c>
      <c r="G26" s="6">
        <f t="shared" si="3"/>
        <v>2017</v>
      </c>
      <c r="H26" s="5">
        <f t="shared" si="8"/>
        <v>0</v>
      </c>
      <c r="I26" s="5">
        <f t="shared" si="9"/>
        <v>5</v>
      </c>
      <c r="J26" s="5">
        <f t="shared" si="10"/>
        <v>4</v>
      </c>
      <c r="K26" s="35"/>
      <c r="L26" s="4">
        <f t="shared" si="4"/>
        <v>17</v>
      </c>
      <c r="M26" s="34">
        <f t="shared" si="6"/>
        <v>42293</v>
      </c>
      <c r="N26" s="3" t="str" cm="1">
        <f t="array" ref="N26">IF($L26="","",INDEX($B$10:$B$900,SMALL(IF($D$10:$D$900=$M26,ROW($D$10:$D$900)-9),COUNTIF($M$10:$M26,$M26))))</f>
        <v>عبدالرحمن محمد طارق محمد</v>
      </c>
      <c r="O26" s="35"/>
      <c r="P26" s="4">
        <f t="shared" si="5"/>
        <v>17</v>
      </c>
      <c r="Q26" s="34">
        <f t="shared" si="7"/>
        <v>42993</v>
      </c>
      <c r="R26" s="3" t="str" cm="1">
        <f t="array" ref="R26">IF($P26="","",INDEX($B$10:$B$900,SMALL(IF($D$10:$D$900=$Q26,ROW($D$10:$D$900)-9),COUNTIF($Q$10:$Q26,$Q26))))</f>
        <v>امير سامح يعقوب جبره</v>
      </c>
      <c r="S26" s="10"/>
      <c r="T26" s="10"/>
      <c r="U26" s="10"/>
      <c r="V26" s="10"/>
      <c r="W26" s="10"/>
      <c r="X26" s="10"/>
    </row>
    <row r="27" spans="1:24" s="9" customFormat="1" ht="26.25" thickTop="1" thickBot="1" x14ac:dyDescent="0.4">
      <c r="A27" s="4">
        <f>IF(B27="","",COUNT($A$9:A26)+1)</f>
        <v>18</v>
      </c>
      <c r="B27" s="13" t="s">
        <v>855</v>
      </c>
      <c r="C27" s="14">
        <v>31708062600056</v>
      </c>
      <c r="D27" s="7">
        <f t="shared" si="0"/>
        <v>42953</v>
      </c>
      <c r="E27" s="6">
        <f t="shared" si="1"/>
        <v>6</v>
      </c>
      <c r="F27" s="6">
        <f t="shared" si="2"/>
        <v>8</v>
      </c>
      <c r="G27" s="6">
        <f t="shared" si="3"/>
        <v>2017</v>
      </c>
      <c r="H27" s="5">
        <f t="shared" si="8"/>
        <v>25</v>
      </c>
      <c r="I27" s="5">
        <f t="shared" si="9"/>
        <v>1</v>
      </c>
      <c r="J27" s="5">
        <f t="shared" si="10"/>
        <v>4</v>
      </c>
      <c r="K27" s="35"/>
      <c r="L27" s="4">
        <f t="shared" si="4"/>
        <v>18</v>
      </c>
      <c r="M27" s="34">
        <f t="shared" si="6"/>
        <v>42293</v>
      </c>
      <c r="N27" s="3" t="str" cm="1">
        <f t="array" ref="N27">IF($L27="","",INDEX($B$10:$B$900,SMALL(IF($D$10:$D$900=$M27,ROW($D$10:$D$900)-9),COUNTIF($M$10:$M27,$M27))))</f>
        <v>مصطفي عمرو عبد العال صالح</v>
      </c>
      <c r="O27" s="35"/>
      <c r="P27" s="4">
        <f t="shared" si="5"/>
        <v>18</v>
      </c>
      <c r="Q27" s="34">
        <f t="shared" si="7"/>
        <v>42993</v>
      </c>
      <c r="R27" s="3" t="str" cm="1">
        <f t="array" ref="R27">IF($P27="","",INDEX($B$10:$B$900,SMALL(IF($D$10:$D$900=$Q27,ROW($D$10:$D$900)-9),COUNTIF($Q$10:$Q27,$Q27))))</f>
        <v>جايسن وائل رفعت قرياقص</v>
      </c>
      <c r="S27" s="10"/>
      <c r="T27" s="10"/>
      <c r="U27" s="10"/>
      <c r="V27" s="10"/>
      <c r="W27" s="10"/>
      <c r="X27" s="10"/>
    </row>
    <row r="28" spans="1:24" s="9" customFormat="1" ht="39" thickTop="1" thickBot="1" x14ac:dyDescent="0.4">
      <c r="A28" s="4">
        <f>IF(B28="","",COUNT($A$9:A27)+1)</f>
        <v>19</v>
      </c>
      <c r="B28" s="12" t="s">
        <v>854</v>
      </c>
      <c r="C28" s="14">
        <v>31606032601174</v>
      </c>
      <c r="D28" s="7">
        <f t="shared" si="0"/>
        <v>42524</v>
      </c>
      <c r="E28" s="6">
        <f t="shared" si="1"/>
        <v>3</v>
      </c>
      <c r="F28" s="6">
        <f t="shared" si="2"/>
        <v>6</v>
      </c>
      <c r="G28" s="6">
        <f t="shared" si="3"/>
        <v>2016</v>
      </c>
      <c r="H28" s="5">
        <f t="shared" si="8"/>
        <v>28</v>
      </c>
      <c r="I28" s="5">
        <f t="shared" si="9"/>
        <v>3</v>
      </c>
      <c r="J28" s="5">
        <f t="shared" si="10"/>
        <v>5</v>
      </c>
      <c r="K28" s="35"/>
      <c r="L28" s="4">
        <f t="shared" si="4"/>
        <v>19</v>
      </c>
      <c r="M28" s="34">
        <f t="shared" si="6"/>
        <v>42294</v>
      </c>
      <c r="N28" s="3" t="str" cm="1">
        <f t="array" ref="N28">IF($L28="","",INDEX($B$10:$B$900,SMALL(IF($D$10:$D$900=$M28,ROW($D$10:$D$900)-9),COUNTIF($M$10:$M28,$M28))))</f>
        <v>لوجينا محمد احمد مدبولي</v>
      </c>
      <c r="O28" s="35"/>
      <c r="P28" s="4">
        <f t="shared" si="5"/>
        <v>19</v>
      </c>
      <c r="Q28" s="34">
        <f t="shared" si="7"/>
        <v>42993</v>
      </c>
      <c r="R28" s="3" t="str" cm="1">
        <f t="array" ref="R28">IF($P28="","",INDEX($B$10:$B$900,SMALL(IF($D$10:$D$900=$Q28,ROW($D$10:$D$900)-9),COUNTIF($Q$10:$Q28,$Q28))))</f>
        <v>جوري احمد نور محمد</v>
      </c>
      <c r="S28" s="10"/>
      <c r="T28" s="10"/>
      <c r="U28" s="10"/>
      <c r="V28" s="10"/>
      <c r="W28" s="10"/>
      <c r="X28" s="10"/>
    </row>
    <row r="29" spans="1:24" s="9" customFormat="1" ht="24.75" customHeight="1" thickTop="1" thickBot="1" x14ac:dyDescent="0.4">
      <c r="A29" s="4">
        <f>IF(B29="","",COUNT($A$9:A28)+1)</f>
        <v>20</v>
      </c>
      <c r="B29" s="13" t="s">
        <v>853</v>
      </c>
      <c r="C29" s="14">
        <v>31608242600599</v>
      </c>
      <c r="D29" s="7">
        <f t="shared" si="0"/>
        <v>42606</v>
      </c>
      <c r="E29" s="6">
        <f t="shared" si="1"/>
        <v>24</v>
      </c>
      <c r="F29" s="6">
        <f t="shared" si="2"/>
        <v>8</v>
      </c>
      <c r="G29" s="6">
        <f t="shared" si="3"/>
        <v>2016</v>
      </c>
      <c r="H29" s="5">
        <f t="shared" si="8"/>
        <v>7</v>
      </c>
      <c r="I29" s="5">
        <f t="shared" si="9"/>
        <v>1</v>
      </c>
      <c r="J29" s="5">
        <f t="shared" si="10"/>
        <v>5</v>
      </c>
      <c r="K29" s="35"/>
      <c r="L29" s="4">
        <f t="shared" si="4"/>
        <v>20</v>
      </c>
      <c r="M29" s="34">
        <f t="shared" si="6"/>
        <v>42295</v>
      </c>
      <c r="N29" s="3" t="str" cm="1">
        <f t="array" ref="N29">IF($L29="","",INDEX($B$10:$B$900,SMALL(IF($D$10:$D$900=$M29,ROW($D$10:$D$900)-9),COUNTIF($M$10:$M29,$M29))))</f>
        <v>محمد احمد عاطف محمد</v>
      </c>
      <c r="O29" s="35"/>
      <c r="P29" s="4">
        <f t="shared" si="5"/>
        <v>20</v>
      </c>
      <c r="Q29" s="34">
        <f t="shared" si="7"/>
        <v>42993</v>
      </c>
      <c r="R29" s="3" t="str" cm="1">
        <f t="array" ref="R29">IF($P29="","",INDEX($B$10:$B$900,SMALL(IF($D$10:$D$900=$Q29,ROW($D$10:$D$900)-9),COUNTIF($Q$10:$Q29,$Q29))))</f>
        <v>روفان محمد عبد الراضي عبد الحميد</v>
      </c>
      <c r="S29" s="10"/>
      <c r="T29" s="10"/>
      <c r="U29" s="10"/>
      <c r="V29" s="10"/>
      <c r="W29" s="10"/>
      <c r="X29" s="10"/>
    </row>
    <row r="30" spans="1:24" s="9" customFormat="1" ht="24" customHeight="1" thickTop="1" thickBot="1" x14ac:dyDescent="0.4">
      <c r="A30" s="4">
        <f>IF(B30="","",COUNT($A$9:A29)+1)</f>
        <v>21</v>
      </c>
      <c r="B30" s="13" t="s">
        <v>852</v>
      </c>
      <c r="C30" s="14">
        <v>31602112600572</v>
      </c>
      <c r="D30" s="7">
        <f t="shared" si="0"/>
        <v>42411</v>
      </c>
      <c r="E30" s="6">
        <f t="shared" si="1"/>
        <v>11</v>
      </c>
      <c r="F30" s="6">
        <f t="shared" si="2"/>
        <v>2</v>
      </c>
      <c r="G30" s="6">
        <f t="shared" si="3"/>
        <v>2016</v>
      </c>
      <c r="H30" s="5">
        <f t="shared" si="8"/>
        <v>20</v>
      </c>
      <c r="I30" s="5">
        <f t="shared" si="9"/>
        <v>7</v>
      </c>
      <c r="J30" s="5">
        <f t="shared" si="10"/>
        <v>5</v>
      </c>
      <c r="K30" s="35"/>
      <c r="L30" s="4">
        <f t="shared" si="4"/>
        <v>21</v>
      </c>
      <c r="M30" s="34">
        <f t="shared" si="6"/>
        <v>42295</v>
      </c>
      <c r="N30" s="3" t="str" cm="1">
        <f t="array" ref="N30">IF($L30="","",INDEX($B$10:$B$900,SMALL(IF($D$10:$D$900=$M30,ROW($D$10:$D$900)-9),COUNTIF($M$10:$M30,$M30))))</f>
        <v>مصطفى محمد احمد محمد اسماعيل</v>
      </c>
      <c r="O30" s="35"/>
      <c r="P30" s="4">
        <f t="shared" si="5"/>
        <v>21</v>
      </c>
      <c r="Q30" s="34">
        <f t="shared" si="7"/>
        <v>42990</v>
      </c>
      <c r="R30" s="3" t="str" cm="1">
        <f t="array" ref="R30">IF($P30="","",INDEX($B$10:$B$900,SMALL(IF($D$10:$D$900=$Q30,ROW($D$10:$D$900)-9),COUNTIF($Q$10:$Q30,$Q30))))</f>
        <v>سليم محمد العارف قاسم</v>
      </c>
      <c r="S30" s="10"/>
      <c r="T30" s="10"/>
      <c r="U30" s="10"/>
      <c r="V30" s="10"/>
      <c r="W30" s="10"/>
      <c r="X30" s="10"/>
    </row>
    <row r="31" spans="1:24" s="9" customFormat="1" ht="26.25" thickTop="1" thickBot="1" x14ac:dyDescent="0.4">
      <c r="A31" s="4">
        <f>IF(B31="","",COUNT($A$9:A30)+1)</f>
        <v>22</v>
      </c>
      <c r="B31" s="13" t="s">
        <v>851</v>
      </c>
      <c r="C31" s="14">
        <v>31601012604957</v>
      </c>
      <c r="D31" s="7">
        <f t="shared" si="0"/>
        <v>42370</v>
      </c>
      <c r="E31" s="6">
        <f t="shared" si="1"/>
        <v>1</v>
      </c>
      <c r="F31" s="6">
        <f t="shared" si="2"/>
        <v>1</v>
      </c>
      <c r="G31" s="6">
        <f t="shared" si="3"/>
        <v>2016</v>
      </c>
      <c r="H31" s="5">
        <f t="shared" si="8"/>
        <v>0</v>
      </c>
      <c r="I31" s="5">
        <f t="shared" si="9"/>
        <v>9</v>
      </c>
      <c r="J31" s="5">
        <f t="shared" si="10"/>
        <v>5</v>
      </c>
      <c r="K31" s="35"/>
      <c r="L31" s="4">
        <f t="shared" si="4"/>
        <v>22</v>
      </c>
      <c r="M31" s="34">
        <f t="shared" si="6"/>
        <v>42296</v>
      </c>
      <c r="N31" s="3" t="str" cm="1">
        <f t="array" ref="N31">IF($L31="","",INDEX($B$10:$B$900,SMALL(IF($D$10:$D$900=$M31,ROW($D$10:$D$900)-9),COUNTIF($M$10:$M31,$M31))))</f>
        <v>كنزى نور الدين خليفه محمد عبد الله</v>
      </c>
      <c r="O31" s="35"/>
      <c r="P31" s="4">
        <f t="shared" si="5"/>
        <v>22</v>
      </c>
      <c r="Q31" s="34">
        <f t="shared" si="7"/>
        <v>42988</v>
      </c>
      <c r="R31" s="3" t="str" cm="1">
        <f t="array" ref="R31">IF($P31="","",INDEX($B$10:$B$900,SMALL(IF($D$10:$D$900=$Q31,ROW($D$10:$D$900)-9),COUNTIF($Q$10:$Q31,$Q31))))</f>
        <v>لوسيندا بطرس شكرى عزيز</v>
      </c>
      <c r="S31" s="10"/>
      <c r="T31" s="10"/>
      <c r="U31" s="10"/>
      <c r="V31" s="10"/>
      <c r="W31" s="10"/>
      <c r="X31" s="10"/>
    </row>
    <row r="32" spans="1:24" s="9" customFormat="1" ht="26.25" thickTop="1" thickBot="1" x14ac:dyDescent="0.4">
      <c r="A32" s="4">
        <f>IF(B32="","",COUNT($A$9:A31)+1)</f>
        <v>23</v>
      </c>
      <c r="B32" s="13" t="s">
        <v>850</v>
      </c>
      <c r="C32" s="14">
        <v>31510152600158</v>
      </c>
      <c r="D32" s="7">
        <f t="shared" si="0"/>
        <v>42292</v>
      </c>
      <c r="E32" s="6">
        <f t="shared" si="1"/>
        <v>15</v>
      </c>
      <c r="F32" s="6">
        <f t="shared" si="2"/>
        <v>10</v>
      </c>
      <c r="G32" s="6">
        <f t="shared" si="3"/>
        <v>2015</v>
      </c>
      <c r="H32" s="5">
        <f t="shared" si="8"/>
        <v>16</v>
      </c>
      <c r="I32" s="5">
        <f t="shared" si="9"/>
        <v>11</v>
      </c>
      <c r="J32" s="5">
        <f t="shared" si="10"/>
        <v>5</v>
      </c>
      <c r="K32" s="35"/>
      <c r="L32" s="4">
        <f t="shared" si="4"/>
        <v>23</v>
      </c>
      <c r="M32" s="34">
        <f t="shared" si="6"/>
        <v>42296</v>
      </c>
      <c r="N32" s="3" t="str" cm="1">
        <f t="array" ref="N32">IF($L32="","",INDEX($B$10:$B$900,SMALL(IF($D$10:$D$900=$M32,ROW($D$10:$D$900)-9),COUNTIF($M$10:$M32,$M32))))</f>
        <v>محمد كريم محمد على محمد</v>
      </c>
      <c r="O32" s="35"/>
      <c r="P32" s="4">
        <f t="shared" si="5"/>
        <v>23</v>
      </c>
      <c r="Q32" s="34">
        <f t="shared" si="7"/>
        <v>42986</v>
      </c>
      <c r="R32" s="3" t="str" cm="1">
        <f t="array" ref="R32">IF($P32="","",INDEX($B$10:$B$900,SMALL(IF($D$10:$D$900=$Q32,ROW($D$10:$D$900)-9),COUNTIF($Q$10:$Q32,$Q32))))</f>
        <v>انس احمد صلاح محمد</v>
      </c>
      <c r="S32" s="10"/>
      <c r="T32" s="10"/>
      <c r="U32" s="10"/>
      <c r="V32" s="10"/>
      <c r="W32" s="10"/>
      <c r="X32" s="10"/>
    </row>
    <row r="33" spans="1:24" s="9" customFormat="1" ht="26.25" thickTop="1" thickBot="1" x14ac:dyDescent="0.4">
      <c r="A33" s="4">
        <f>IF(B33="","",COUNT($A$9:A32)+1)</f>
        <v>24</v>
      </c>
      <c r="B33" s="15" t="s">
        <v>849</v>
      </c>
      <c r="C33" s="14">
        <v>31610012610816</v>
      </c>
      <c r="D33" s="7">
        <f t="shared" si="0"/>
        <v>42644</v>
      </c>
      <c r="E33" s="6">
        <f t="shared" si="1"/>
        <v>1</v>
      </c>
      <c r="F33" s="6">
        <f t="shared" si="2"/>
        <v>10</v>
      </c>
      <c r="G33" s="6">
        <f t="shared" si="3"/>
        <v>2016</v>
      </c>
      <c r="H33" s="5">
        <f t="shared" si="8"/>
        <v>0</v>
      </c>
      <c r="I33" s="5">
        <f t="shared" si="9"/>
        <v>0</v>
      </c>
      <c r="J33" s="5">
        <f t="shared" si="10"/>
        <v>5</v>
      </c>
      <c r="K33" s="35"/>
      <c r="L33" s="4">
        <f t="shared" si="4"/>
        <v>24</v>
      </c>
      <c r="M33" s="34">
        <f t="shared" si="6"/>
        <v>42297</v>
      </c>
      <c r="N33" s="3" t="str" cm="1">
        <f t="array" ref="N33">IF($L33="","",INDEX($B$10:$B$900,SMALL(IF($D$10:$D$900=$M33,ROW($D$10:$D$900)-9),COUNTIF($M$10:$M33,$M33))))</f>
        <v>جومانه رشاد محمد محمد</v>
      </c>
      <c r="O33" s="35"/>
      <c r="P33" s="4">
        <f t="shared" si="5"/>
        <v>24</v>
      </c>
      <c r="Q33" s="34">
        <f t="shared" si="7"/>
        <v>42985</v>
      </c>
      <c r="R33" s="3" t="str" cm="1">
        <f t="array" ref="R33">IF($P33="","",INDEX($B$10:$B$900,SMALL(IF($D$10:$D$900=$Q33,ROW($D$10:$D$900)-9),COUNTIF($Q$10:$Q33,$Q33))))</f>
        <v>ايه احمد محمود هاشم</v>
      </c>
      <c r="S33" s="10"/>
      <c r="T33" s="10"/>
      <c r="U33" s="10"/>
      <c r="V33" s="10"/>
      <c r="W33" s="10"/>
      <c r="X33" s="10"/>
    </row>
    <row r="34" spans="1:24" s="9" customFormat="1" ht="26.25" thickTop="1" thickBot="1" x14ac:dyDescent="0.4">
      <c r="A34" s="4">
        <f>IF(B34="","",COUNT($A$9:A33)+1)</f>
        <v>25</v>
      </c>
      <c r="B34" s="13" t="s">
        <v>848</v>
      </c>
      <c r="C34" s="14">
        <v>31708202600914</v>
      </c>
      <c r="D34" s="7">
        <f t="shared" si="0"/>
        <v>42967</v>
      </c>
      <c r="E34" s="6">
        <f t="shared" si="1"/>
        <v>20</v>
      </c>
      <c r="F34" s="6">
        <f t="shared" si="2"/>
        <v>8</v>
      </c>
      <c r="G34" s="6">
        <f t="shared" si="3"/>
        <v>2017</v>
      </c>
      <c r="H34" s="5">
        <f t="shared" si="8"/>
        <v>11</v>
      </c>
      <c r="I34" s="5">
        <f t="shared" si="9"/>
        <v>1</v>
      </c>
      <c r="J34" s="5">
        <f t="shared" si="10"/>
        <v>4</v>
      </c>
      <c r="K34" s="35"/>
      <c r="L34" s="4">
        <f t="shared" si="4"/>
        <v>25</v>
      </c>
      <c r="M34" s="34">
        <f t="shared" si="6"/>
        <v>42297</v>
      </c>
      <c r="N34" s="3" t="str" cm="1">
        <f t="array" ref="N34">IF($L34="","",INDEX($B$10:$B$900,SMALL(IF($D$10:$D$900=$M34,ROW($D$10:$D$900)-9),COUNTIF($M$10:$M34,$M34))))</f>
        <v>ياسين محمد احمد هريدى ابوزيد</v>
      </c>
      <c r="O34" s="35"/>
      <c r="P34" s="4">
        <f t="shared" si="5"/>
        <v>25</v>
      </c>
      <c r="Q34" s="34">
        <f t="shared" si="7"/>
        <v>42983</v>
      </c>
      <c r="R34" s="3" t="str" cm="1">
        <f t="array" ref="R34">IF($P34="","",INDEX($B$10:$B$900,SMALL(IF($D$10:$D$900=$Q34,ROW($D$10:$D$900)-9),COUNTIF($Q$10:$Q34,$Q34))))</f>
        <v>أنس عبدالحافظ محمد عادل</v>
      </c>
      <c r="S34" s="10"/>
      <c r="T34" s="10"/>
      <c r="U34" s="10"/>
      <c r="V34" s="10"/>
      <c r="W34" s="10"/>
      <c r="X34" s="10"/>
    </row>
    <row r="35" spans="1:24" s="9" customFormat="1" ht="26.25" thickTop="1" thickBot="1" x14ac:dyDescent="0.4">
      <c r="A35" s="4">
        <f>IF(B35="","",COUNT($A$9:A34)+1)</f>
        <v>26</v>
      </c>
      <c r="B35" s="13" t="s">
        <v>847</v>
      </c>
      <c r="C35" s="14">
        <v>31703182600031</v>
      </c>
      <c r="D35" s="7">
        <f t="shared" si="0"/>
        <v>42812</v>
      </c>
      <c r="E35" s="6">
        <f t="shared" si="1"/>
        <v>18</v>
      </c>
      <c r="F35" s="6">
        <f t="shared" si="2"/>
        <v>3</v>
      </c>
      <c r="G35" s="6">
        <f t="shared" si="3"/>
        <v>2017</v>
      </c>
      <c r="H35" s="5">
        <f t="shared" si="8"/>
        <v>13</v>
      </c>
      <c r="I35" s="5">
        <f t="shared" si="9"/>
        <v>6</v>
      </c>
      <c r="J35" s="5">
        <f t="shared" si="10"/>
        <v>4</v>
      </c>
      <c r="K35" s="35"/>
      <c r="L35" s="4">
        <f t="shared" si="4"/>
        <v>26</v>
      </c>
      <c r="M35" s="34">
        <f t="shared" si="6"/>
        <v>42298</v>
      </c>
      <c r="N35" s="3" t="str" cm="1">
        <f t="array" ref="N35">IF($L35="","",INDEX($B$10:$B$900,SMALL(IF($D$10:$D$900=$M35,ROW($D$10:$D$900)-9),COUNTIF($M$10:$M35,$M35))))</f>
        <v>محمود محمد صابر محمد</v>
      </c>
      <c r="O35" s="35"/>
      <c r="P35" s="4">
        <f t="shared" si="5"/>
        <v>26</v>
      </c>
      <c r="Q35" s="34">
        <f t="shared" si="7"/>
        <v>42979</v>
      </c>
      <c r="R35" s="3" t="str" cm="1">
        <f t="array" ref="R35">IF($P35="","",INDEX($B$10:$B$900,SMALL(IF($D$10:$D$900=$Q35,ROW($D$10:$D$900)-9),COUNTIF($Q$10:$Q35,$Q35))))</f>
        <v>كيرلس سمير عبده خليل عبده</v>
      </c>
      <c r="S35" s="10"/>
      <c r="T35" s="10"/>
      <c r="U35" s="10"/>
      <c r="V35" s="10"/>
      <c r="W35" s="10"/>
      <c r="X35" s="10"/>
    </row>
    <row r="36" spans="1:24" s="9" customFormat="1" ht="26.25" thickTop="1" thickBot="1" x14ac:dyDescent="0.4">
      <c r="A36" s="4">
        <f>IF(B36="","",COUNT($A$9:A35)+1)</f>
        <v>27</v>
      </c>
      <c r="B36" s="13" t="s">
        <v>846</v>
      </c>
      <c r="C36" s="14">
        <v>31609292600456</v>
      </c>
      <c r="D36" s="7">
        <f t="shared" si="0"/>
        <v>42642</v>
      </c>
      <c r="E36" s="6">
        <f t="shared" si="1"/>
        <v>29</v>
      </c>
      <c r="F36" s="6">
        <f t="shared" si="2"/>
        <v>9</v>
      </c>
      <c r="G36" s="6">
        <f t="shared" si="3"/>
        <v>2016</v>
      </c>
      <c r="H36" s="5">
        <f t="shared" si="8"/>
        <v>2</v>
      </c>
      <c r="I36" s="5">
        <f t="shared" si="9"/>
        <v>0</v>
      </c>
      <c r="J36" s="5">
        <f t="shared" si="10"/>
        <v>5</v>
      </c>
      <c r="K36" s="35"/>
      <c r="L36" s="4">
        <f t="shared" si="4"/>
        <v>27</v>
      </c>
      <c r="M36" s="34">
        <f t="shared" si="6"/>
        <v>42299</v>
      </c>
      <c r="N36" s="3" t="str" cm="1">
        <f t="array" ref="N36">IF($L36="","",INDEX($B$10:$B$900,SMALL(IF($D$10:$D$900=$M36,ROW($D$10:$D$900)-9),COUNTIF($M$10:$M36,$M36))))</f>
        <v>جنى محمد عاطف محمد</v>
      </c>
      <c r="O36" s="35"/>
      <c r="P36" s="4">
        <f t="shared" si="5"/>
        <v>27</v>
      </c>
      <c r="Q36" s="34">
        <f t="shared" si="7"/>
        <v>42976</v>
      </c>
      <c r="R36" s="3" t="str" cm="1">
        <f t="array" ref="R36">IF($P36="","",INDEX($B$10:$B$900,SMALL(IF($D$10:$D$900=$Q36,ROW($D$10:$D$900)-9),COUNTIF($Q$10:$Q36,$Q36))))</f>
        <v>تقوي مصطفي احمد محمد</v>
      </c>
      <c r="S36" s="10"/>
      <c r="T36" s="10"/>
      <c r="U36" s="10"/>
      <c r="V36" s="10"/>
      <c r="W36" s="10"/>
      <c r="X36" s="10"/>
    </row>
    <row r="37" spans="1:24" s="9" customFormat="1" ht="26.25" thickTop="1" thickBot="1" x14ac:dyDescent="0.4">
      <c r="A37" s="4">
        <f>IF(B37="","",COUNT($A$9:A36)+1)</f>
        <v>28</v>
      </c>
      <c r="B37" s="13" t="s">
        <v>845</v>
      </c>
      <c r="C37" s="14">
        <v>31606252600756</v>
      </c>
      <c r="D37" s="7">
        <f t="shared" si="0"/>
        <v>42546</v>
      </c>
      <c r="E37" s="6">
        <f t="shared" si="1"/>
        <v>25</v>
      </c>
      <c r="F37" s="6">
        <f t="shared" si="2"/>
        <v>6</v>
      </c>
      <c r="G37" s="6">
        <f t="shared" si="3"/>
        <v>2016</v>
      </c>
      <c r="H37" s="5">
        <f t="shared" si="8"/>
        <v>6</v>
      </c>
      <c r="I37" s="5">
        <f t="shared" si="9"/>
        <v>3</v>
      </c>
      <c r="J37" s="5">
        <f t="shared" si="10"/>
        <v>5</v>
      </c>
      <c r="K37" s="35"/>
      <c r="L37" s="4">
        <f t="shared" si="4"/>
        <v>28</v>
      </c>
      <c r="M37" s="34">
        <f t="shared" si="6"/>
        <v>42299</v>
      </c>
      <c r="N37" s="3" t="str" cm="1">
        <f t="array" ref="N37">IF($L37="","",INDEX($B$10:$B$900,SMALL(IF($D$10:$D$900=$M37,ROW($D$10:$D$900)-9),COUNTIF($M$10:$M37,$M37))))</f>
        <v>محمود محمد غريب قاسم</v>
      </c>
      <c r="O37" s="35"/>
      <c r="P37" s="4">
        <f t="shared" si="5"/>
        <v>28</v>
      </c>
      <c r="Q37" s="34">
        <f t="shared" si="7"/>
        <v>42975</v>
      </c>
      <c r="R37" s="3" t="str" cm="1">
        <f t="array" ref="R37">IF($P37="","",INDEX($B$10:$B$900,SMALL(IF($D$10:$D$900=$Q37,ROW($D$10:$D$900)-9),COUNTIF($Q$10:$Q37,$Q37))))</f>
        <v>استيفن سامي سليمان هرمينا</v>
      </c>
      <c r="S37" s="10"/>
      <c r="T37" s="10"/>
      <c r="U37" s="10"/>
      <c r="V37" s="10"/>
      <c r="W37" s="10"/>
      <c r="X37" s="10"/>
    </row>
    <row r="38" spans="1:24" s="9" customFormat="1" ht="26.25" thickTop="1" thickBot="1" x14ac:dyDescent="0.4">
      <c r="A38" s="4">
        <f>IF(B38="","",COUNT($A$9:A37)+1)</f>
        <v>29</v>
      </c>
      <c r="B38" s="13" t="s">
        <v>844</v>
      </c>
      <c r="C38" s="14">
        <v>31611212600412</v>
      </c>
      <c r="D38" s="7">
        <f t="shared" si="0"/>
        <v>42695</v>
      </c>
      <c r="E38" s="6">
        <f t="shared" si="1"/>
        <v>21</v>
      </c>
      <c r="F38" s="6">
        <f t="shared" si="2"/>
        <v>11</v>
      </c>
      <c r="G38" s="6">
        <f t="shared" si="3"/>
        <v>2016</v>
      </c>
      <c r="H38" s="5">
        <f t="shared" si="8"/>
        <v>10</v>
      </c>
      <c r="I38" s="5">
        <f t="shared" si="9"/>
        <v>10</v>
      </c>
      <c r="J38" s="5">
        <f t="shared" si="10"/>
        <v>4</v>
      </c>
      <c r="K38" s="35"/>
      <c r="L38" s="4">
        <f t="shared" si="4"/>
        <v>29</v>
      </c>
      <c r="M38" s="34">
        <f t="shared" si="6"/>
        <v>42299</v>
      </c>
      <c r="N38" s="3" t="str" cm="1">
        <f t="array" ref="N38">IF($L38="","",INDEX($B$10:$B$900,SMALL(IF($D$10:$D$900=$M38,ROW($D$10:$D$900)-9),COUNTIF($M$10:$M38,$M38))))</f>
        <v>مريم هانى عيسى حليم</v>
      </c>
      <c r="O38" s="35"/>
      <c r="P38" s="4">
        <f t="shared" si="5"/>
        <v>29</v>
      </c>
      <c r="Q38" s="34">
        <f t="shared" si="7"/>
        <v>42975</v>
      </c>
      <c r="R38" s="3" t="str" cm="1">
        <f t="array" ref="R38">IF($P38="","",INDEX($B$10:$B$900,SMALL(IF($D$10:$D$900=$Q38,ROW($D$10:$D$900)-9),COUNTIF($Q$10:$Q38,$Q38))))</f>
        <v>عبدالرحمن محمد خلف محمد</v>
      </c>
      <c r="S38" s="10"/>
      <c r="T38" s="10"/>
      <c r="U38" s="10"/>
      <c r="V38" s="10"/>
      <c r="W38" s="10"/>
      <c r="X38" s="10"/>
    </row>
    <row r="39" spans="1:24" s="9" customFormat="1" ht="26.25" thickTop="1" thickBot="1" x14ac:dyDescent="0.4">
      <c r="A39" s="4">
        <f>IF(B39="","",COUNT($A$9:A38)+1)</f>
        <v>30</v>
      </c>
      <c r="B39" s="13" t="s">
        <v>843</v>
      </c>
      <c r="C39" s="14">
        <v>31602182600855</v>
      </c>
      <c r="D39" s="7">
        <f t="shared" si="0"/>
        <v>42418</v>
      </c>
      <c r="E39" s="6">
        <f t="shared" si="1"/>
        <v>18</v>
      </c>
      <c r="F39" s="6">
        <f t="shared" si="2"/>
        <v>2</v>
      </c>
      <c r="G39" s="6">
        <f t="shared" si="3"/>
        <v>2016</v>
      </c>
      <c r="H39" s="5">
        <f t="shared" si="8"/>
        <v>13</v>
      </c>
      <c r="I39" s="5">
        <f t="shared" si="9"/>
        <v>7</v>
      </c>
      <c r="J39" s="5">
        <f t="shared" si="10"/>
        <v>5</v>
      </c>
      <c r="K39" s="35"/>
      <c r="L39" s="4">
        <f t="shared" si="4"/>
        <v>30</v>
      </c>
      <c r="M39" s="34">
        <f t="shared" si="6"/>
        <v>42300</v>
      </c>
      <c r="N39" s="3" t="str" cm="1">
        <f t="array" ref="N39">IF($L39="","",INDEX($B$10:$B$900,SMALL(IF($D$10:$D$900=$M39,ROW($D$10:$D$900)-9),COUNTIF($M$10:$M39,$M39))))</f>
        <v>مارفل صابر صلاح سعيد سعد</v>
      </c>
      <c r="O39" s="35"/>
      <c r="P39" s="4">
        <f t="shared" si="5"/>
        <v>30</v>
      </c>
      <c r="Q39" s="34">
        <f t="shared" si="7"/>
        <v>42975</v>
      </c>
      <c r="R39" s="3" t="str" cm="1">
        <f t="array" ref="R39">IF($P39="","",INDEX($B$10:$B$900,SMALL(IF($D$10:$D$900=$Q39,ROW($D$10:$D$900)-9),COUNTIF($Q$10:$Q39,$Q39))))</f>
        <v>عبدالله محمد خلف محمد</v>
      </c>
      <c r="S39" s="10"/>
      <c r="T39" s="10"/>
      <c r="U39" s="10"/>
      <c r="V39" s="10"/>
      <c r="W39" s="10"/>
      <c r="X39" s="10"/>
    </row>
    <row r="40" spans="1:24" s="9" customFormat="1" ht="26.25" thickTop="1" thickBot="1" x14ac:dyDescent="0.4">
      <c r="A40" s="4">
        <f>IF(B40="","",COUNT($A$9:A39)+1)</f>
        <v>31</v>
      </c>
      <c r="B40" s="13" t="s">
        <v>842</v>
      </c>
      <c r="C40" s="14">
        <v>31511202600118</v>
      </c>
      <c r="D40" s="7">
        <f t="shared" si="0"/>
        <v>42328</v>
      </c>
      <c r="E40" s="6">
        <f t="shared" si="1"/>
        <v>20</v>
      </c>
      <c r="F40" s="6">
        <f t="shared" si="2"/>
        <v>11</v>
      </c>
      <c r="G40" s="6">
        <f t="shared" si="3"/>
        <v>2015</v>
      </c>
      <c r="H40" s="5">
        <f t="shared" si="8"/>
        <v>11</v>
      </c>
      <c r="I40" s="5">
        <f t="shared" si="9"/>
        <v>10</v>
      </c>
      <c r="J40" s="5">
        <f t="shared" si="10"/>
        <v>5</v>
      </c>
      <c r="K40" s="35"/>
      <c r="L40" s="4">
        <f t="shared" si="4"/>
        <v>31</v>
      </c>
      <c r="M40" s="34">
        <f t="shared" si="6"/>
        <v>42300</v>
      </c>
      <c r="N40" s="3" t="str" cm="1">
        <f t="array" ref="N40">IF($L40="","",INDEX($B$10:$B$900,SMALL(IF($D$10:$D$900=$M40,ROW($D$10:$D$900)-9),COUNTIF($M$10:$M40,$M40))))</f>
        <v>محمود جمال رمضان هريدي</v>
      </c>
      <c r="O40" s="35"/>
      <c r="P40" s="4">
        <f t="shared" si="5"/>
        <v>31</v>
      </c>
      <c r="Q40" s="34">
        <f t="shared" si="7"/>
        <v>42973</v>
      </c>
      <c r="R40" s="3" t="str" cm="1">
        <f t="array" ref="R40">IF($P40="","",INDEX($B$10:$B$900,SMALL(IF($D$10:$D$900=$Q40,ROW($D$10:$D$900)-9),COUNTIF($Q$10:$Q40,$Q40))))</f>
        <v>أحمد مصطفى محمد علي</v>
      </c>
      <c r="S40" s="10"/>
      <c r="T40" s="10"/>
      <c r="U40" s="10"/>
      <c r="V40" s="10"/>
      <c r="W40" s="10"/>
      <c r="X40" s="10"/>
    </row>
    <row r="41" spans="1:24" s="9" customFormat="1" ht="26.25" customHeight="1" thickTop="1" thickBot="1" x14ac:dyDescent="0.4">
      <c r="A41" s="4">
        <f>IF(B41="","",COUNT($A$9:A40)+1)</f>
        <v>32</v>
      </c>
      <c r="B41" s="13" t="s">
        <v>841</v>
      </c>
      <c r="C41" s="14">
        <v>31510128801754</v>
      </c>
      <c r="D41" s="7">
        <f t="shared" si="0"/>
        <v>42289</v>
      </c>
      <c r="E41" s="6">
        <f t="shared" si="1"/>
        <v>12</v>
      </c>
      <c r="F41" s="6">
        <f t="shared" si="2"/>
        <v>10</v>
      </c>
      <c r="G41" s="6">
        <f t="shared" si="3"/>
        <v>2015</v>
      </c>
      <c r="H41" s="5">
        <f t="shared" si="8"/>
        <v>19</v>
      </c>
      <c r="I41" s="5">
        <f t="shared" si="9"/>
        <v>11</v>
      </c>
      <c r="J41" s="5">
        <f t="shared" si="10"/>
        <v>5</v>
      </c>
      <c r="K41" s="35"/>
      <c r="L41" s="4">
        <f t="shared" si="4"/>
        <v>32</v>
      </c>
      <c r="M41" s="34">
        <f t="shared" si="6"/>
        <v>42301</v>
      </c>
      <c r="N41" s="3" t="str" cm="1">
        <f t="array" ref="N41">IF($L41="","",INDEX($B$10:$B$900,SMALL(IF($D$10:$D$900=$M41,ROW($D$10:$D$900)-9),COUNTIF($M$10:$M41,$M41))))</f>
        <v>رجب محمد رجب نصر</v>
      </c>
      <c r="O41" s="35"/>
      <c r="P41" s="4">
        <f t="shared" si="5"/>
        <v>32</v>
      </c>
      <c r="Q41" s="34">
        <f t="shared" si="7"/>
        <v>42971</v>
      </c>
      <c r="R41" s="3" t="str" cm="1">
        <f t="array" ref="R41">IF($P41="","",INDEX($B$10:$B$900,SMALL(IF($D$10:$D$900=$Q41,ROW($D$10:$D$900)-9),COUNTIF($Q$10:$Q41,$Q41))))</f>
        <v>هيا هشام سعد محمد</v>
      </c>
      <c r="S41" s="10"/>
      <c r="T41" s="10"/>
      <c r="U41" s="10"/>
      <c r="V41" s="10"/>
      <c r="W41" s="10"/>
      <c r="X41" s="10"/>
    </row>
    <row r="42" spans="1:24" s="9" customFormat="1" ht="26.25" thickTop="1" thickBot="1" x14ac:dyDescent="0.4">
      <c r="A42" s="4">
        <f>IF(B42="","",COUNT($A$9:A41)+1)</f>
        <v>33</v>
      </c>
      <c r="B42" s="13" t="s">
        <v>840</v>
      </c>
      <c r="C42" s="14">
        <v>31602052601094</v>
      </c>
      <c r="D42" s="7">
        <f t="shared" si="0"/>
        <v>42405</v>
      </c>
      <c r="E42" s="6">
        <f t="shared" si="1"/>
        <v>5</v>
      </c>
      <c r="F42" s="6">
        <f t="shared" si="2"/>
        <v>2</v>
      </c>
      <c r="G42" s="6">
        <f t="shared" si="3"/>
        <v>2016</v>
      </c>
      <c r="H42" s="5">
        <f t="shared" si="8"/>
        <v>26</v>
      </c>
      <c r="I42" s="5">
        <f t="shared" si="9"/>
        <v>7</v>
      </c>
      <c r="J42" s="5">
        <f t="shared" si="10"/>
        <v>5</v>
      </c>
      <c r="K42" s="35"/>
      <c r="L42" s="4">
        <f t="shared" si="4"/>
        <v>33</v>
      </c>
      <c r="M42" s="34">
        <f t="shared" si="6"/>
        <v>42301</v>
      </c>
      <c r="N42" s="3" t="str" cm="1">
        <f t="array" ref="N42">IF($L42="","",INDEX($B$10:$B$900,SMALL(IF($D$10:$D$900=$M42,ROW($D$10:$D$900)-9),COUNTIF($M$10:$M42,$M42))))</f>
        <v>فريدة الشاذلى محمد سعد</v>
      </c>
      <c r="O42" s="35"/>
      <c r="P42" s="4">
        <f t="shared" si="5"/>
        <v>33</v>
      </c>
      <c r="Q42" s="34">
        <f t="shared" si="7"/>
        <v>42967</v>
      </c>
      <c r="R42" s="3" t="str" cm="1">
        <f t="array" ref="R42">IF($P42="","",INDEX($B$10:$B$900,SMALL(IF($D$10:$D$900=$Q42,ROW($D$10:$D$900)-9),COUNTIF($Q$10:$Q42,$Q42))))</f>
        <v>احمد سيف الدين رمضان البدرى</v>
      </c>
      <c r="S42" s="10"/>
      <c r="T42" s="10"/>
      <c r="U42" s="10"/>
      <c r="V42" s="10"/>
      <c r="W42" s="10"/>
      <c r="X42" s="10"/>
    </row>
    <row r="43" spans="1:24" s="9" customFormat="1" ht="26.25" thickTop="1" thickBot="1" x14ac:dyDescent="0.4">
      <c r="A43" s="4">
        <f>IF(B43="","",COUNT($A$9:A42)+1)</f>
        <v>34</v>
      </c>
      <c r="B43" s="13" t="s">
        <v>839</v>
      </c>
      <c r="C43" s="14">
        <v>31606092600991</v>
      </c>
      <c r="D43" s="7">
        <f t="shared" si="0"/>
        <v>42530</v>
      </c>
      <c r="E43" s="6">
        <f t="shared" si="1"/>
        <v>9</v>
      </c>
      <c r="F43" s="6">
        <f t="shared" si="2"/>
        <v>6</v>
      </c>
      <c r="G43" s="6">
        <f t="shared" si="3"/>
        <v>2016</v>
      </c>
      <c r="H43" s="5">
        <f t="shared" si="8"/>
        <v>22</v>
      </c>
      <c r="I43" s="5">
        <f t="shared" si="9"/>
        <v>3</v>
      </c>
      <c r="J43" s="5">
        <f t="shared" si="10"/>
        <v>5</v>
      </c>
      <c r="K43" s="35"/>
      <c r="L43" s="4">
        <f t="shared" si="4"/>
        <v>34</v>
      </c>
      <c r="M43" s="34">
        <f t="shared" si="6"/>
        <v>42301</v>
      </c>
      <c r="N43" s="3" t="str" cm="1">
        <f t="array" ref="N43">IF($L43="","",INDEX($B$10:$B$900,SMALL(IF($D$10:$D$900=$M43,ROW($D$10:$D$900)-9),COUNTIF($M$10:$M43,$M43))))</f>
        <v>محمد احمد محمد احمد عيسى</v>
      </c>
      <c r="O43" s="35"/>
      <c r="P43" s="4">
        <f t="shared" si="5"/>
        <v>34</v>
      </c>
      <c r="Q43" s="34">
        <f t="shared" si="7"/>
        <v>42967</v>
      </c>
      <c r="R43" s="3" t="str" cm="1">
        <f t="array" ref="R43">IF($P43="","",INDEX($B$10:$B$900,SMALL(IF($D$10:$D$900=$Q43,ROW($D$10:$D$900)-9),COUNTIF($Q$10:$Q43,$Q43))))</f>
        <v>محمود كريم خالد محمود السيد</v>
      </c>
      <c r="S43" s="10"/>
      <c r="T43" s="10"/>
      <c r="U43" s="10"/>
      <c r="V43" s="10"/>
      <c r="W43" s="10"/>
      <c r="X43" s="10"/>
    </row>
    <row r="44" spans="1:24" s="9" customFormat="1" ht="26.25" thickTop="1" thickBot="1" x14ac:dyDescent="0.4">
      <c r="A44" s="4">
        <f>IF(B44="","",COUNT($A$9:A43)+1)</f>
        <v>35</v>
      </c>
      <c r="B44" s="13" t="s">
        <v>838</v>
      </c>
      <c r="C44" s="14">
        <v>31512202604896</v>
      </c>
      <c r="D44" s="7">
        <f t="shared" si="0"/>
        <v>42358</v>
      </c>
      <c r="E44" s="6">
        <f t="shared" si="1"/>
        <v>20</v>
      </c>
      <c r="F44" s="6">
        <f t="shared" si="2"/>
        <v>12</v>
      </c>
      <c r="G44" s="6">
        <f t="shared" si="3"/>
        <v>2015</v>
      </c>
      <c r="H44" s="5">
        <f t="shared" si="8"/>
        <v>11</v>
      </c>
      <c r="I44" s="5">
        <f t="shared" si="9"/>
        <v>9</v>
      </c>
      <c r="J44" s="5">
        <f t="shared" si="10"/>
        <v>5</v>
      </c>
      <c r="K44" s="35"/>
      <c r="L44" s="4">
        <f t="shared" si="4"/>
        <v>35</v>
      </c>
      <c r="M44" s="34">
        <f t="shared" si="6"/>
        <v>42302</v>
      </c>
      <c r="N44" s="3" t="str" cm="1">
        <f t="array" ref="N44">IF($L44="","",INDEX($B$10:$B$900,SMALL(IF($D$10:$D$900=$M44,ROW($D$10:$D$900)-9),COUNTIF($M$10:$M44,$M44))))</f>
        <v>محمد محمود رجب نصر</v>
      </c>
      <c r="O44" s="35"/>
      <c r="P44" s="4">
        <f t="shared" si="5"/>
        <v>35</v>
      </c>
      <c r="Q44" s="34">
        <f t="shared" si="7"/>
        <v>42967</v>
      </c>
      <c r="R44" s="3" t="str" cm="1">
        <f t="array" ref="R44">IF($P44="","",INDEX($B$10:$B$900,SMALL(IF($D$10:$D$900=$Q44,ROW($D$10:$D$900)-9),COUNTIF($Q$10:$Q44,$Q44))))</f>
        <v>مصطفي ياسر فاروق عبد الحليم</v>
      </c>
      <c r="S44" s="10"/>
      <c r="T44" s="10"/>
      <c r="U44" s="10"/>
      <c r="V44" s="10"/>
      <c r="W44" s="10"/>
      <c r="X44" s="10"/>
    </row>
    <row r="45" spans="1:24" s="9" customFormat="1" ht="26.25" thickTop="1" thickBot="1" x14ac:dyDescent="0.4">
      <c r="A45" s="4">
        <f>IF(B45="","",COUNT($A$9:A44)+1)</f>
        <v>36</v>
      </c>
      <c r="B45" s="13" t="s">
        <v>837</v>
      </c>
      <c r="C45" s="14">
        <v>31703082601251</v>
      </c>
      <c r="D45" s="7">
        <f t="shared" si="0"/>
        <v>42802</v>
      </c>
      <c r="E45" s="6">
        <f t="shared" si="1"/>
        <v>8</v>
      </c>
      <c r="F45" s="6">
        <f t="shared" si="2"/>
        <v>3</v>
      </c>
      <c r="G45" s="6">
        <f t="shared" si="3"/>
        <v>2017</v>
      </c>
      <c r="H45" s="5">
        <f t="shared" si="8"/>
        <v>23</v>
      </c>
      <c r="I45" s="5">
        <f t="shared" si="9"/>
        <v>6</v>
      </c>
      <c r="J45" s="5">
        <f t="shared" si="10"/>
        <v>4</v>
      </c>
      <c r="K45" s="35"/>
      <c r="L45" s="4">
        <f t="shared" si="4"/>
        <v>36</v>
      </c>
      <c r="M45" s="34">
        <f t="shared" si="6"/>
        <v>42302</v>
      </c>
      <c r="N45" s="3" t="str" cm="1">
        <f t="array" ref="N45">IF($L45="","",INDEX($B$10:$B$900,SMALL(IF($D$10:$D$900=$M45,ROW($D$10:$D$900)-9),COUNTIF($M$10:$M45,$M45))))</f>
        <v>ياسين محمود عطا عبد الله</v>
      </c>
      <c r="O45" s="35"/>
      <c r="P45" s="4">
        <f t="shared" si="5"/>
        <v>36</v>
      </c>
      <c r="Q45" s="34">
        <f t="shared" si="7"/>
        <v>42962</v>
      </c>
      <c r="R45" s="3" t="str" cm="1">
        <f t="array" ref="R45">IF($P45="","",INDEX($B$10:$B$900,SMALL(IF($D$10:$D$900=$Q45,ROW($D$10:$D$900)-9),COUNTIF($Q$10:$Q45,$Q45))))</f>
        <v>جوليا احمد محمد رفاعي</v>
      </c>
      <c r="S45" s="10"/>
      <c r="T45" s="10"/>
      <c r="U45" s="10"/>
      <c r="V45" s="10"/>
      <c r="W45" s="10"/>
      <c r="X45" s="10"/>
    </row>
    <row r="46" spans="1:24" s="9" customFormat="1" ht="26.25" thickTop="1" thickBot="1" x14ac:dyDescent="0.4">
      <c r="A46" s="4">
        <f>IF(B46="","",COUNT($A$9:A45)+1)</f>
        <v>37</v>
      </c>
      <c r="B46" s="13" t="s">
        <v>836</v>
      </c>
      <c r="C46" s="14">
        <v>31609252605811</v>
      </c>
      <c r="D46" s="7">
        <f t="shared" si="0"/>
        <v>42638</v>
      </c>
      <c r="E46" s="6">
        <f t="shared" si="1"/>
        <v>25</v>
      </c>
      <c r="F46" s="6">
        <f t="shared" si="2"/>
        <v>9</v>
      </c>
      <c r="G46" s="6">
        <f t="shared" si="3"/>
        <v>2016</v>
      </c>
      <c r="H46" s="5">
        <f t="shared" si="8"/>
        <v>6</v>
      </c>
      <c r="I46" s="5">
        <f t="shared" si="9"/>
        <v>0</v>
      </c>
      <c r="J46" s="5">
        <f t="shared" si="10"/>
        <v>5</v>
      </c>
      <c r="K46" s="35"/>
      <c r="L46" s="4">
        <f t="shared" si="4"/>
        <v>37</v>
      </c>
      <c r="M46" s="34">
        <f t="shared" si="6"/>
        <v>42303</v>
      </c>
      <c r="N46" s="3" t="str" cm="1">
        <f t="array" ref="N46">IF($L46="","",INDEX($B$10:$B$900,SMALL(IF($D$10:$D$900=$M46,ROW($D$10:$D$900)-9),COUNTIF($M$10:$M46,$M46))))</f>
        <v>رنا محمد احمد سيد احمد</v>
      </c>
      <c r="O46" s="35"/>
      <c r="P46" s="4">
        <f t="shared" si="5"/>
        <v>37</v>
      </c>
      <c r="Q46" s="34">
        <f t="shared" si="7"/>
        <v>42962</v>
      </c>
      <c r="R46" s="3" t="str" cm="1">
        <f t="array" ref="R46">IF($P46="","",INDEX($B$10:$B$900,SMALL(IF($D$10:$D$900=$Q46,ROW($D$10:$D$900)-9),COUNTIF($Q$10:$Q46,$Q46))))</f>
        <v>لانا حاتم محمد ناصر</v>
      </c>
      <c r="S46" s="10"/>
      <c r="T46" s="10"/>
      <c r="U46" s="10"/>
      <c r="V46" s="10"/>
      <c r="W46" s="10"/>
      <c r="X46" s="10"/>
    </row>
    <row r="47" spans="1:24" s="9" customFormat="1" ht="26.25" thickTop="1" thickBot="1" x14ac:dyDescent="0.4">
      <c r="A47" s="4">
        <f>IF(B47="","",COUNT($A$9:A46)+1)</f>
        <v>38</v>
      </c>
      <c r="B47" s="13" t="s">
        <v>835</v>
      </c>
      <c r="C47" s="14">
        <v>31604222600694</v>
      </c>
      <c r="D47" s="7">
        <f t="shared" si="0"/>
        <v>42482</v>
      </c>
      <c r="E47" s="6">
        <f t="shared" si="1"/>
        <v>22</v>
      </c>
      <c r="F47" s="6">
        <f t="shared" si="2"/>
        <v>4</v>
      </c>
      <c r="G47" s="6">
        <f t="shared" si="3"/>
        <v>2016</v>
      </c>
      <c r="H47" s="5">
        <f t="shared" si="8"/>
        <v>9</v>
      </c>
      <c r="I47" s="5">
        <f t="shared" si="9"/>
        <v>5</v>
      </c>
      <c r="J47" s="5">
        <f t="shared" si="10"/>
        <v>5</v>
      </c>
      <c r="K47" s="35"/>
      <c r="L47" s="4">
        <f t="shared" si="4"/>
        <v>38</v>
      </c>
      <c r="M47" s="34">
        <f t="shared" si="6"/>
        <v>42305</v>
      </c>
      <c r="N47" s="3" t="str" cm="1">
        <f t="array" ref="N47">IF($L47="","",INDEX($B$10:$B$900,SMALL(IF($D$10:$D$900=$M47,ROW($D$10:$D$900)-9),COUNTIF($M$10:$M47,$M47))))</f>
        <v>اروى وليد محمد السيد محمد</v>
      </c>
      <c r="O47" s="35"/>
      <c r="P47" s="4">
        <f t="shared" si="5"/>
        <v>38</v>
      </c>
      <c r="Q47" s="34">
        <f t="shared" si="7"/>
        <v>42960</v>
      </c>
      <c r="R47" s="3" t="str" cm="1">
        <f t="array" ref="R47">IF($P47="","",INDEX($B$10:$B$900,SMALL(IF($D$10:$D$900=$Q47,ROW($D$10:$D$900)-9),COUNTIF($Q$10:$Q47,$Q47))))</f>
        <v>سما عمر علي عبد الحليم</v>
      </c>
      <c r="S47" s="10"/>
      <c r="T47" s="10"/>
      <c r="U47" s="10"/>
      <c r="V47" s="10"/>
      <c r="W47" s="10"/>
      <c r="X47" s="10"/>
    </row>
    <row r="48" spans="1:24" s="9" customFormat="1" ht="26.25" thickTop="1" thickBot="1" x14ac:dyDescent="0.4">
      <c r="A48" s="4">
        <f>IF(B48="","",COUNT($A$9:A47)+1)</f>
        <v>39</v>
      </c>
      <c r="B48" s="13" t="s">
        <v>834</v>
      </c>
      <c r="C48" s="14">
        <v>31609192601234</v>
      </c>
      <c r="D48" s="7">
        <f t="shared" si="0"/>
        <v>42632</v>
      </c>
      <c r="E48" s="6">
        <f t="shared" si="1"/>
        <v>19</v>
      </c>
      <c r="F48" s="6">
        <f t="shared" si="2"/>
        <v>9</v>
      </c>
      <c r="G48" s="6">
        <f t="shared" si="3"/>
        <v>2016</v>
      </c>
      <c r="H48" s="5">
        <f t="shared" si="8"/>
        <v>12</v>
      </c>
      <c r="I48" s="5">
        <f t="shared" si="9"/>
        <v>0</v>
      </c>
      <c r="J48" s="5">
        <f t="shared" si="10"/>
        <v>5</v>
      </c>
      <c r="K48" s="35"/>
      <c r="L48" s="4">
        <f t="shared" si="4"/>
        <v>39</v>
      </c>
      <c r="M48" s="34">
        <f t="shared" si="6"/>
        <v>42306</v>
      </c>
      <c r="N48" s="3" t="str" cm="1">
        <f t="array" ref="N48">IF($L48="","",INDEX($B$10:$B$900,SMALL(IF($D$10:$D$900=$M48,ROW($D$10:$D$900)-9),COUNTIF($M$10:$M48,$M48))))</f>
        <v>بسنت علاء احمد محمد</v>
      </c>
      <c r="O48" s="35"/>
      <c r="P48" s="4">
        <f t="shared" si="5"/>
        <v>39</v>
      </c>
      <c r="Q48" s="34">
        <f t="shared" si="7"/>
        <v>42958</v>
      </c>
      <c r="R48" s="3" t="str" cm="1">
        <f t="array" ref="R48">IF($P48="","",INDEX($B$10:$B$900,SMALL(IF($D$10:$D$900=$Q48,ROW($D$10:$D$900)-9),COUNTIF($Q$10:$Q48,$Q48))))</f>
        <v>حمزه وليد محمد محمد</v>
      </c>
      <c r="S48" s="10"/>
      <c r="T48" s="10"/>
      <c r="U48" s="10"/>
      <c r="V48" s="10"/>
      <c r="W48" s="10"/>
      <c r="X48" s="10"/>
    </row>
    <row r="49" spans="1:24" s="9" customFormat="1" ht="26.25" thickTop="1" thickBot="1" x14ac:dyDescent="0.4">
      <c r="A49" s="4">
        <f>IF(B49="","",COUNT($A$9:A48)+1)</f>
        <v>40</v>
      </c>
      <c r="B49" s="12" t="s">
        <v>833</v>
      </c>
      <c r="C49" s="14">
        <v>31609102600315</v>
      </c>
      <c r="D49" s="7">
        <f t="shared" si="0"/>
        <v>42623</v>
      </c>
      <c r="E49" s="6">
        <f t="shared" si="1"/>
        <v>10</v>
      </c>
      <c r="F49" s="6">
        <f t="shared" si="2"/>
        <v>9</v>
      </c>
      <c r="G49" s="6">
        <f t="shared" si="3"/>
        <v>2016</v>
      </c>
      <c r="H49" s="5">
        <f t="shared" si="8"/>
        <v>21</v>
      </c>
      <c r="I49" s="5">
        <f t="shared" si="9"/>
        <v>0</v>
      </c>
      <c r="J49" s="5">
        <f t="shared" si="10"/>
        <v>5</v>
      </c>
      <c r="K49" s="35"/>
      <c r="L49" s="4">
        <f t="shared" si="4"/>
        <v>40</v>
      </c>
      <c r="M49" s="34">
        <f t="shared" si="6"/>
        <v>42306</v>
      </c>
      <c r="N49" s="3" t="str" cm="1">
        <f t="array" ref="N49">IF($L49="","",INDEX($B$10:$B$900,SMALL(IF($D$10:$D$900=$M49,ROW($D$10:$D$900)-9),COUNTIF($M$10:$M49,$M49))))</f>
        <v>سهيله محمد عبد المنعم اسعد</v>
      </c>
      <c r="O49" s="35"/>
      <c r="P49" s="4">
        <f t="shared" si="5"/>
        <v>40</v>
      </c>
      <c r="Q49" s="34">
        <f t="shared" si="7"/>
        <v>42957</v>
      </c>
      <c r="R49" s="3" t="str" cm="1">
        <f t="array" ref="R49">IF($P49="","",INDEX($B$10:$B$900,SMALL(IF($D$10:$D$900=$Q49,ROW($D$10:$D$900)-9),COUNTIF($Q$10:$Q49,$Q49))))</f>
        <v>عائشة عادل عبدالحميد بدوى</v>
      </c>
      <c r="S49" s="10"/>
      <c r="T49" s="10"/>
      <c r="U49" s="10"/>
      <c r="V49" s="10"/>
      <c r="W49" s="10"/>
      <c r="X49" s="10"/>
    </row>
    <row r="50" spans="1:24" s="9" customFormat="1" ht="26.25" thickTop="1" thickBot="1" x14ac:dyDescent="0.4">
      <c r="A50" s="4">
        <f>IF(B50="","",COUNT($A$9:A49)+1)</f>
        <v>41</v>
      </c>
      <c r="B50" s="13" t="s">
        <v>832</v>
      </c>
      <c r="C50" s="14">
        <v>31602012605178</v>
      </c>
      <c r="D50" s="7">
        <f t="shared" si="0"/>
        <v>42401</v>
      </c>
      <c r="E50" s="6">
        <f t="shared" si="1"/>
        <v>1</v>
      </c>
      <c r="F50" s="6">
        <f t="shared" si="2"/>
        <v>2</v>
      </c>
      <c r="G50" s="6">
        <f t="shared" si="3"/>
        <v>2016</v>
      </c>
      <c r="H50" s="5">
        <f t="shared" si="8"/>
        <v>0</v>
      </c>
      <c r="I50" s="5">
        <f t="shared" si="9"/>
        <v>8</v>
      </c>
      <c r="J50" s="5">
        <f t="shared" si="10"/>
        <v>5</v>
      </c>
      <c r="K50" s="35"/>
      <c r="L50" s="4">
        <f t="shared" si="4"/>
        <v>41</v>
      </c>
      <c r="M50" s="34">
        <f t="shared" si="6"/>
        <v>42306</v>
      </c>
      <c r="N50" s="3" t="str" cm="1">
        <f t="array" ref="N50">IF($L50="","",INDEX($B$10:$B$900,SMALL(IF($D$10:$D$900=$M50,ROW($D$10:$D$900)-9),COUNTIF($M$10:$M50,$M50))))</f>
        <v>محمود احمد محمود شعيب عبدالرؤف</v>
      </c>
      <c r="O50" s="35"/>
      <c r="P50" s="4">
        <f t="shared" si="5"/>
        <v>41</v>
      </c>
      <c r="Q50" s="34">
        <f t="shared" si="7"/>
        <v>42954</v>
      </c>
      <c r="R50" s="3" t="str" cm="1">
        <f t="array" ref="R50">IF($P50="","",INDEX($B$10:$B$900,SMALL(IF($D$10:$D$900=$Q50,ROW($D$10:$D$900)-9),COUNTIF($Q$10:$Q50,$Q50))))</f>
        <v>لمى احمد محمد عبد العال</v>
      </c>
      <c r="S50" s="10"/>
      <c r="T50" s="10"/>
      <c r="U50" s="10"/>
      <c r="V50" s="10"/>
      <c r="W50" s="10"/>
      <c r="X50" s="10"/>
    </row>
    <row r="51" spans="1:24" s="9" customFormat="1" ht="26.25" thickTop="1" thickBot="1" x14ac:dyDescent="0.4">
      <c r="A51" s="4">
        <f>IF(B51="","",COUNT($A$9:A50)+1)</f>
        <v>42</v>
      </c>
      <c r="B51" s="13" t="s">
        <v>831</v>
      </c>
      <c r="C51" s="14">
        <v>31608252600813</v>
      </c>
      <c r="D51" s="7">
        <f t="shared" si="0"/>
        <v>42607</v>
      </c>
      <c r="E51" s="6">
        <f t="shared" si="1"/>
        <v>25</v>
      </c>
      <c r="F51" s="6">
        <f t="shared" si="2"/>
        <v>8</v>
      </c>
      <c r="G51" s="6">
        <f t="shared" si="3"/>
        <v>2016</v>
      </c>
      <c r="H51" s="5">
        <f t="shared" si="8"/>
        <v>6</v>
      </c>
      <c r="I51" s="5">
        <f t="shared" si="9"/>
        <v>1</v>
      </c>
      <c r="J51" s="5">
        <f t="shared" si="10"/>
        <v>5</v>
      </c>
      <c r="K51" s="35"/>
      <c r="L51" s="4">
        <f t="shared" si="4"/>
        <v>42</v>
      </c>
      <c r="M51" s="34">
        <f t="shared" si="6"/>
        <v>42307</v>
      </c>
      <c r="N51" s="3" t="str" cm="1">
        <f t="array" ref="N51">IF($L51="","",INDEX($B$10:$B$900,SMALL(IF($D$10:$D$900=$M51,ROW($D$10:$D$900)-9),COUNTIF($M$10:$M51,$M51))))</f>
        <v>عمر مصطفى احمد عمر</v>
      </c>
      <c r="O51" s="35"/>
      <c r="P51" s="4">
        <f t="shared" si="5"/>
        <v>42</v>
      </c>
      <c r="Q51" s="34">
        <f t="shared" si="7"/>
        <v>42953</v>
      </c>
      <c r="R51" s="3" t="str" cm="1">
        <f t="array" ref="R51">IF($P51="","",INDEX($B$10:$B$900,SMALL(IF($D$10:$D$900=$Q51,ROW($D$10:$D$900)-9),COUNTIF($Q$10:$Q51,$Q51))))</f>
        <v>احمد الحسين خلف شعبان</v>
      </c>
      <c r="S51" s="10"/>
      <c r="T51" s="10"/>
      <c r="U51" s="10"/>
      <c r="V51" s="10"/>
      <c r="W51" s="10"/>
      <c r="X51" s="10"/>
    </row>
    <row r="52" spans="1:24" s="9" customFormat="1" ht="26.25" thickTop="1" thickBot="1" x14ac:dyDescent="0.4">
      <c r="A52" s="4">
        <f>IF(B52="","",COUNT($A$9:A51)+1)</f>
        <v>43</v>
      </c>
      <c r="B52" s="13" t="s">
        <v>830</v>
      </c>
      <c r="C52" s="14">
        <v>31609012605474</v>
      </c>
      <c r="D52" s="7">
        <f t="shared" si="0"/>
        <v>42614</v>
      </c>
      <c r="E52" s="6">
        <f t="shared" si="1"/>
        <v>1</v>
      </c>
      <c r="F52" s="6">
        <f t="shared" si="2"/>
        <v>9</v>
      </c>
      <c r="G52" s="6">
        <f t="shared" si="3"/>
        <v>2016</v>
      </c>
      <c r="H52" s="5">
        <f t="shared" si="8"/>
        <v>0</v>
      </c>
      <c r="I52" s="5">
        <f t="shared" si="9"/>
        <v>1</v>
      </c>
      <c r="J52" s="5">
        <f t="shared" si="10"/>
        <v>5</v>
      </c>
      <c r="K52" s="35"/>
      <c r="L52" s="4">
        <f t="shared" si="4"/>
        <v>43</v>
      </c>
      <c r="M52" s="34">
        <f t="shared" si="6"/>
        <v>42307</v>
      </c>
      <c r="N52" s="3" t="str" cm="1">
        <f t="array" ref="N52">IF($L52="","",INDEX($B$10:$B$900,SMALL(IF($D$10:$D$900=$M52,ROW($D$10:$D$900)-9),COUNTIF($M$10:$M52,$M52))))</f>
        <v>محمد السيد جمعه محمد</v>
      </c>
      <c r="O52" s="35"/>
      <c r="P52" s="4">
        <f t="shared" si="5"/>
        <v>43</v>
      </c>
      <c r="Q52" s="34">
        <f t="shared" si="7"/>
        <v>42953</v>
      </c>
      <c r="R52" s="3" t="str" cm="1">
        <f t="array" ref="R52">IF($P52="","",INDEX($B$10:$B$900,SMALL(IF($D$10:$D$900=$Q52,ROW($D$10:$D$900)-9),COUNTIF($Q$10:$Q52,$Q52))))</f>
        <v>فيروز احمد مصطفى عبد الحميد عبد الله</v>
      </c>
      <c r="S52" s="10"/>
      <c r="T52" s="10"/>
      <c r="U52" s="10"/>
      <c r="V52" s="10"/>
      <c r="W52" s="10"/>
      <c r="X52" s="10"/>
    </row>
    <row r="53" spans="1:24" s="9" customFormat="1" ht="26.25" thickTop="1" thickBot="1" x14ac:dyDescent="0.4">
      <c r="A53" s="4">
        <f>IF(B53="","",COUNT($A$9:A52)+1)</f>
        <v>44</v>
      </c>
      <c r="B53" s="13" t="s">
        <v>829</v>
      </c>
      <c r="C53" s="14">
        <v>31612122601378</v>
      </c>
      <c r="D53" s="7">
        <f t="shared" si="0"/>
        <v>42716</v>
      </c>
      <c r="E53" s="6">
        <f t="shared" si="1"/>
        <v>12</v>
      </c>
      <c r="F53" s="6">
        <f t="shared" si="2"/>
        <v>12</v>
      </c>
      <c r="G53" s="6">
        <f t="shared" si="3"/>
        <v>2016</v>
      </c>
      <c r="H53" s="5">
        <f t="shared" si="8"/>
        <v>19</v>
      </c>
      <c r="I53" s="5">
        <f t="shared" si="9"/>
        <v>9</v>
      </c>
      <c r="J53" s="5">
        <f t="shared" si="10"/>
        <v>4</v>
      </c>
      <c r="K53" s="35"/>
      <c r="L53" s="4">
        <f t="shared" si="4"/>
        <v>44</v>
      </c>
      <c r="M53" s="34">
        <f t="shared" si="6"/>
        <v>42307</v>
      </c>
      <c r="N53" s="3" t="str" cm="1">
        <f t="array" ref="N53">IF($L53="","",INDEX($B$10:$B$900,SMALL(IF($D$10:$D$900=$M53,ROW($D$10:$D$900)-9),COUNTIF($M$10:$M53,$M53))))</f>
        <v>محمد محمود أحمد محمد</v>
      </c>
      <c r="O53" s="35"/>
      <c r="P53" s="4">
        <f t="shared" si="5"/>
        <v>44</v>
      </c>
      <c r="Q53" s="34">
        <f t="shared" si="7"/>
        <v>42952</v>
      </c>
      <c r="R53" s="3" t="str" cm="1">
        <f t="array" ref="R53">IF($P53="","",INDEX($B$10:$B$900,SMALL(IF($D$10:$D$900=$Q53,ROW($D$10:$D$900)-9),COUNTIF($Q$10:$Q53,$Q53))))</f>
        <v>فارس محمد ابو الحسن عبد العال</v>
      </c>
      <c r="S53" s="10"/>
      <c r="T53" s="10"/>
      <c r="U53" s="10"/>
      <c r="V53" s="10"/>
      <c r="W53" s="10"/>
      <c r="X53" s="10"/>
    </row>
    <row r="54" spans="1:24" s="9" customFormat="1" ht="39" thickTop="1" thickBot="1" x14ac:dyDescent="0.4">
      <c r="A54" s="4">
        <f>IF(B54="","",COUNT($A$9:A53)+1)</f>
        <v>45</v>
      </c>
      <c r="B54" s="13" t="s">
        <v>828</v>
      </c>
      <c r="C54" s="14">
        <v>31602092600554</v>
      </c>
      <c r="D54" s="7">
        <f t="shared" si="0"/>
        <v>42409</v>
      </c>
      <c r="E54" s="6">
        <f t="shared" si="1"/>
        <v>9</v>
      </c>
      <c r="F54" s="6">
        <f t="shared" si="2"/>
        <v>2</v>
      </c>
      <c r="G54" s="6">
        <f t="shared" si="3"/>
        <v>2016</v>
      </c>
      <c r="H54" s="5">
        <f t="shared" si="8"/>
        <v>22</v>
      </c>
      <c r="I54" s="5">
        <f t="shared" si="9"/>
        <v>7</v>
      </c>
      <c r="J54" s="5">
        <f t="shared" si="10"/>
        <v>5</v>
      </c>
      <c r="K54" s="35"/>
      <c r="L54" s="4">
        <f t="shared" si="4"/>
        <v>45</v>
      </c>
      <c r="M54" s="34">
        <f t="shared" si="6"/>
        <v>42307</v>
      </c>
      <c r="N54" s="3" t="str" cm="1">
        <f t="array" ref="N54">IF($L54="","",INDEX($B$10:$B$900,SMALL(IF($D$10:$D$900=$M54,ROW($D$10:$D$900)-9),COUNTIF($M$10:$M54,$M54))))</f>
        <v>مريم مروان محمد عبد الكريم</v>
      </c>
      <c r="O54" s="35"/>
      <c r="P54" s="4">
        <f t="shared" si="5"/>
        <v>45</v>
      </c>
      <c r="Q54" s="34">
        <f t="shared" si="7"/>
        <v>42952</v>
      </c>
      <c r="R54" s="3" t="str" cm="1">
        <f t="array" ref="R54">IF($P54="","",INDEX($B$10:$B$900,SMALL(IF($D$10:$D$900=$Q54,ROW($D$10:$D$900)-9),COUNTIF($Q$10:$Q54,$Q54))))</f>
        <v>يوسف احمد ابراهيم محمد</v>
      </c>
      <c r="S54" s="10"/>
      <c r="T54" s="10"/>
      <c r="U54" s="10"/>
      <c r="V54" s="10"/>
      <c r="W54" s="10"/>
      <c r="X54" s="10"/>
    </row>
    <row r="55" spans="1:24" s="9" customFormat="1" ht="26.25" thickTop="1" thickBot="1" x14ac:dyDescent="0.4">
      <c r="A55" s="4">
        <f>IF(B55="","",COUNT($A$9:A54)+1)</f>
        <v>46</v>
      </c>
      <c r="B55" s="13" t="s">
        <v>827</v>
      </c>
      <c r="C55" s="14">
        <v>31706012612018</v>
      </c>
      <c r="D55" s="7">
        <f t="shared" si="0"/>
        <v>42887</v>
      </c>
      <c r="E55" s="6">
        <f t="shared" si="1"/>
        <v>1</v>
      </c>
      <c r="F55" s="6">
        <f t="shared" si="2"/>
        <v>6</v>
      </c>
      <c r="G55" s="6">
        <f t="shared" si="3"/>
        <v>2017</v>
      </c>
      <c r="H55" s="5">
        <f t="shared" si="8"/>
        <v>0</v>
      </c>
      <c r="I55" s="5">
        <f t="shared" si="9"/>
        <v>4</v>
      </c>
      <c r="J55" s="5">
        <f t="shared" si="10"/>
        <v>4</v>
      </c>
      <c r="K55" s="35"/>
      <c r="L55" s="4">
        <f t="shared" si="4"/>
        <v>46</v>
      </c>
      <c r="M55" s="34">
        <f t="shared" si="6"/>
        <v>42307</v>
      </c>
      <c r="N55" s="3" t="str" cm="1">
        <f t="array" ref="N55">IF($L55="","",INDEX($B$10:$B$900,SMALL(IF($D$10:$D$900=$M55,ROW($D$10:$D$900)-9),COUNTIF($M$10:$M55,$M55))))</f>
        <v>يؤنا رشدي ميلاد يوسف</v>
      </c>
      <c r="O55" s="35"/>
      <c r="P55" s="4">
        <f t="shared" si="5"/>
        <v>46</v>
      </c>
      <c r="Q55" s="34">
        <f t="shared" si="7"/>
        <v>42950</v>
      </c>
      <c r="R55" s="3" t="str" cm="1">
        <f t="array" ref="R55">IF($P55="","",INDEX($B$10:$B$900,SMALL(IF($D$10:$D$900=$Q55,ROW($D$10:$D$900)-9),COUNTIF($Q$10:$Q55,$Q55))))</f>
        <v>ملك احمد فؤاد محمد</v>
      </c>
      <c r="S55" s="10"/>
      <c r="T55" s="10"/>
      <c r="U55" s="10"/>
      <c r="V55" s="10"/>
      <c r="W55" s="10"/>
      <c r="X55" s="10"/>
    </row>
    <row r="56" spans="1:24" s="9" customFormat="1" ht="26.25" thickTop="1" thickBot="1" x14ac:dyDescent="0.4">
      <c r="A56" s="4">
        <f>IF(B56="","",COUNT($A$9:A55)+1)</f>
        <v>47</v>
      </c>
      <c r="B56" s="13" t="s">
        <v>826</v>
      </c>
      <c r="C56" s="14">
        <v>31703012602374</v>
      </c>
      <c r="D56" s="7">
        <f t="shared" si="0"/>
        <v>42795</v>
      </c>
      <c r="E56" s="6">
        <f t="shared" si="1"/>
        <v>1</v>
      </c>
      <c r="F56" s="6">
        <f t="shared" si="2"/>
        <v>3</v>
      </c>
      <c r="G56" s="6">
        <f t="shared" si="3"/>
        <v>2017</v>
      </c>
      <c r="H56" s="5">
        <f t="shared" si="8"/>
        <v>0</v>
      </c>
      <c r="I56" s="5">
        <f t="shared" si="9"/>
        <v>7</v>
      </c>
      <c r="J56" s="5">
        <f t="shared" si="10"/>
        <v>4</v>
      </c>
      <c r="K56" s="35"/>
      <c r="L56" s="4">
        <f t="shared" si="4"/>
        <v>47</v>
      </c>
      <c r="M56" s="34">
        <f t="shared" si="6"/>
        <v>42309</v>
      </c>
      <c r="N56" s="3" t="str" cm="1">
        <f t="array" ref="N56">IF($L56="","",INDEX($B$10:$B$900,SMALL(IF($D$10:$D$900=$M56,ROW($D$10:$D$900)-9),COUNTIF($M$10:$M56,$M56))))</f>
        <v>ادم محمد عبدالمنعم محمد عبدالرحيم</v>
      </c>
      <c r="O56" s="35"/>
      <c r="P56" s="4">
        <f t="shared" si="5"/>
        <v>47</v>
      </c>
      <c r="Q56" s="34">
        <f t="shared" si="7"/>
        <v>42948</v>
      </c>
      <c r="R56" s="3" t="str" cm="1">
        <f t="array" ref="R56">IF($P56="","",INDEX($B$10:$B$900,SMALL(IF($D$10:$D$900=$Q56,ROW($D$10:$D$900)-9),COUNTIF($Q$10:$Q56,$Q56))))</f>
        <v>فادى نبيل جميل شاكر</v>
      </c>
      <c r="S56" s="10"/>
      <c r="T56" s="10"/>
      <c r="U56" s="10"/>
      <c r="V56" s="10"/>
      <c r="W56" s="10"/>
      <c r="X56" s="10"/>
    </row>
    <row r="57" spans="1:24" s="9" customFormat="1" ht="26.25" thickTop="1" thickBot="1" x14ac:dyDescent="0.4">
      <c r="A57" s="4">
        <f>IF(B57="","",COUNT($A$9:A56)+1)</f>
        <v>48</v>
      </c>
      <c r="B57" s="13" t="s">
        <v>825</v>
      </c>
      <c r="C57" s="14">
        <v>31512092600172</v>
      </c>
      <c r="D57" s="7">
        <f t="shared" si="0"/>
        <v>42347</v>
      </c>
      <c r="E57" s="6">
        <f t="shared" si="1"/>
        <v>9</v>
      </c>
      <c r="F57" s="6">
        <f t="shared" si="2"/>
        <v>12</v>
      </c>
      <c r="G57" s="6">
        <f t="shared" si="3"/>
        <v>2015</v>
      </c>
      <c r="H57" s="5">
        <f t="shared" si="8"/>
        <v>22</v>
      </c>
      <c r="I57" s="5">
        <f t="shared" si="9"/>
        <v>9</v>
      </c>
      <c r="J57" s="5">
        <f t="shared" si="10"/>
        <v>5</v>
      </c>
      <c r="K57" s="35"/>
      <c r="L57" s="4">
        <f t="shared" si="4"/>
        <v>48</v>
      </c>
      <c r="M57" s="34">
        <f t="shared" si="6"/>
        <v>42309</v>
      </c>
      <c r="N57" s="3" t="str" cm="1">
        <f t="array" ref="N57">IF($L57="","",INDEX($B$10:$B$900,SMALL(IF($D$10:$D$900=$M57,ROW($D$10:$D$900)-9),COUNTIF($M$10:$M57,$M57))))</f>
        <v>ريتال ايمن ربيع على محمد</v>
      </c>
      <c r="O57" s="35"/>
      <c r="P57" s="4">
        <f t="shared" si="5"/>
        <v>48</v>
      </c>
      <c r="Q57" s="34">
        <f t="shared" si="7"/>
        <v>42943</v>
      </c>
      <c r="R57" s="3" t="str" cm="1">
        <f t="array" ref="R57">IF($P57="","",INDEX($B$10:$B$900,SMALL(IF($D$10:$D$900=$Q57,ROW($D$10:$D$900)-9),COUNTIF($Q$10:$Q57,$Q57))))</f>
        <v>محمد منصور احمد عبدالعزيز منصور</v>
      </c>
      <c r="S57" s="10"/>
      <c r="T57" s="10"/>
      <c r="U57" s="10"/>
      <c r="V57" s="10"/>
      <c r="W57" s="10"/>
      <c r="X57" s="10"/>
    </row>
    <row r="58" spans="1:24" s="9" customFormat="1" ht="26.25" thickTop="1" thickBot="1" x14ac:dyDescent="0.4">
      <c r="A58" s="4">
        <f>IF(B58="","",COUNT($A$9:A57)+1)</f>
        <v>49</v>
      </c>
      <c r="B58" s="13" t="s">
        <v>824</v>
      </c>
      <c r="C58" s="14">
        <v>31708262600735</v>
      </c>
      <c r="D58" s="7">
        <f t="shared" si="0"/>
        <v>42973</v>
      </c>
      <c r="E58" s="6">
        <f t="shared" si="1"/>
        <v>26</v>
      </c>
      <c r="F58" s="6">
        <f t="shared" si="2"/>
        <v>8</v>
      </c>
      <c r="G58" s="6">
        <f t="shared" si="3"/>
        <v>2017</v>
      </c>
      <c r="H58" s="5">
        <f t="shared" si="8"/>
        <v>5</v>
      </c>
      <c r="I58" s="5">
        <f t="shared" si="9"/>
        <v>1</v>
      </c>
      <c r="J58" s="5">
        <f t="shared" si="10"/>
        <v>4</v>
      </c>
      <c r="K58" s="35"/>
      <c r="L58" s="4">
        <f t="shared" si="4"/>
        <v>49</v>
      </c>
      <c r="M58" s="34">
        <f t="shared" si="6"/>
        <v>42309</v>
      </c>
      <c r="N58" s="3" t="str" cm="1">
        <f t="array" ref="N58">IF($L58="","",INDEX($B$10:$B$900,SMALL(IF($D$10:$D$900=$M58,ROW($D$10:$D$900)-9),COUNTIF($M$10:$M58,$M58))))</f>
        <v>عبد الله عمرو محمد السيد</v>
      </c>
      <c r="O58" s="35"/>
      <c r="P58" s="4">
        <f t="shared" si="5"/>
        <v>49</v>
      </c>
      <c r="Q58" s="34">
        <f t="shared" si="7"/>
        <v>42942</v>
      </c>
      <c r="R58" s="3" t="str" cm="1">
        <f t="array" ref="R58">IF($P58="","",INDEX($B$10:$B$900,SMALL(IF($D$10:$D$900=$Q58,ROW($D$10:$D$900)-9),COUNTIF($Q$10:$Q58,$Q58))))</f>
        <v>ساندرا باسم سمير تامر</v>
      </c>
      <c r="S58" s="10"/>
      <c r="T58" s="10"/>
      <c r="U58" s="10"/>
      <c r="V58" s="10"/>
      <c r="W58" s="10"/>
      <c r="X58" s="10"/>
    </row>
    <row r="59" spans="1:24" s="9" customFormat="1" ht="26.25" thickTop="1" thickBot="1" x14ac:dyDescent="0.4">
      <c r="A59" s="4">
        <f>IF(B59="","",COUNT($A$9:A58)+1)</f>
        <v>50</v>
      </c>
      <c r="B59" s="13" t="s">
        <v>823</v>
      </c>
      <c r="C59" s="14">
        <v>31606202602413</v>
      </c>
      <c r="D59" s="7">
        <f t="shared" si="0"/>
        <v>42541</v>
      </c>
      <c r="E59" s="6">
        <f t="shared" si="1"/>
        <v>20</v>
      </c>
      <c r="F59" s="6">
        <f t="shared" si="2"/>
        <v>6</v>
      </c>
      <c r="G59" s="6">
        <f t="shared" si="3"/>
        <v>2016</v>
      </c>
      <c r="H59" s="5">
        <f t="shared" si="8"/>
        <v>11</v>
      </c>
      <c r="I59" s="5">
        <f t="shared" si="9"/>
        <v>3</v>
      </c>
      <c r="J59" s="5">
        <f t="shared" si="10"/>
        <v>5</v>
      </c>
      <c r="K59" s="35"/>
      <c r="L59" s="4">
        <f t="shared" si="4"/>
        <v>50</v>
      </c>
      <c r="M59" s="34">
        <f t="shared" si="6"/>
        <v>42309</v>
      </c>
      <c r="N59" s="3" t="str" cm="1">
        <f t="array" ref="N59">IF($L59="","",INDEX($B$10:$B$900,SMALL(IF($D$10:$D$900=$M59,ROW($D$10:$D$900)-9),COUNTIF($M$10:$M59,$M59))))</f>
        <v>فاطمة احمد السيد عبد الحميد</v>
      </c>
      <c r="O59" s="35"/>
      <c r="P59" s="4">
        <f t="shared" si="5"/>
        <v>50</v>
      </c>
      <c r="Q59" s="34">
        <f t="shared" si="7"/>
        <v>42939</v>
      </c>
      <c r="R59" s="3" t="str" cm="1">
        <f t="array" ref="R59">IF($P59="","",INDEX($B$10:$B$900,SMALL(IF($D$10:$D$900=$Q59,ROW($D$10:$D$900)-9),COUNTIF($Q$10:$Q59,$Q59))))</f>
        <v>كاراس صابر واقيم حبيب عطالله</v>
      </c>
      <c r="S59" s="10"/>
      <c r="T59" s="10"/>
      <c r="U59" s="10"/>
      <c r="V59" s="10"/>
      <c r="W59" s="10"/>
      <c r="X59" s="10"/>
    </row>
    <row r="60" spans="1:24" s="9" customFormat="1" ht="26.25" thickTop="1" thickBot="1" x14ac:dyDescent="0.4">
      <c r="A60" s="4">
        <f>IF(B60="","",COUNT($A$9:A59)+1)</f>
        <v>51</v>
      </c>
      <c r="B60" s="13" t="s">
        <v>822</v>
      </c>
      <c r="C60" s="14">
        <v>31707162602653</v>
      </c>
      <c r="D60" s="7">
        <f t="shared" si="0"/>
        <v>42932</v>
      </c>
      <c r="E60" s="6">
        <f t="shared" si="1"/>
        <v>16</v>
      </c>
      <c r="F60" s="6">
        <f t="shared" si="2"/>
        <v>7</v>
      </c>
      <c r="G60" s="6">
        <f t="shared" si="3"/>
        <v>2017</v>
      </c>
      <c r="H60" s="5">
        <f t="shared" si="8"/>
        <v>15</v>
      </c>
      <c r="I60" s="5">
        <f t="shared" si="9"/>
        <v>2</v>
      </c>
      <c r="J60" s="5">
        <f t="shared" si="10"/>
        <v>4</v>
      </c>
      <c r="K60" s="35"/>
      <c r="L60" s="4">
        <f t="shared" si="4"/>
        <v>51</v>
      </c>
      <c r="M60" s="34">
        <f t="shared" si="6"/>
        <v>42309</v>
      </c>
      <c r="N60" s="3" t="str" cm="1">
        <f t="array" ref="N60">IF($L60="","",INDEX($B$10:$B$900,SMALL(IF($D$10:$D$900=$M60,ROW($D$10:$D$900)-9),COUNTIF($M$10:$M60,$M60))))</f>
        <v>معاذ ابراهيم السيد عبداللاه</v>
      </c>
      <c r="O60" s="35"/>
      <c r="P60" s="4">
        <f t="shared" si="5"/>
        <v>51</v>
      </c>
      <c r="Q60" s="34">
        <f t="shared" si="7"/>
        <v>42936</v>
      </c>
      <c r="R60" s="3" t="str" cm="1">
        <f t="array" ref="R60">IF($P60="","",INDEX($B$10:$B$900,SMALL(IF($D$10:$D$900=$Q60,ROW($D$10:$D$900)-9),COUNTIF($Q$10:$Q60,$Q60))))</f>
        <v>رغد محمد محمد السيد</v>
      </c>
      <c r="S60" s="10"/>
      <c r="T60" s="10"/>
      <c r="U60" s="10"/>
      <c r="V60" s="10"/>
      <c r="W60" s="10"/>
      <c r="X60" s="10"/>
    </row>
    <row r="61" spans="1:24" s="9" customFormat="1" ht="26.25" thickTop="1" thickBot="1" x14ac:dyDescent="0.4">
      <c r="A61" s="4">
        <f>IF(B61="","",COUNT($A$9:A60)+1)</f>
        <v>52</v>
      </c>
      <c r="B61" s="15" t="s">
        <v>821</v>
      </c>
      <c r="C61" s="14">
        <v>31603212601653</v>
      </c>
      <c r="D61" s="7">
        <f t="shared" si="0"/>
        <v>42450</v>
      </c>
      <c r="E61" s="6">
        <f t="shared" si="1"/>
        <v>21</v>
      </c>
      <c r="F61" s="6">
        <f t="shared" si="2"/>
        <v>3</v>
      </c>
      <c r="G61" s="6">
        <f t="shared" si="3"/>
        <v>2016</v>
      </c>
      <c r="H61" s="5">
        <f t="shared" si="8"/>
        <v>10</v>
      </c>
      <c r="I61" s="5">
        <f t="shared" si="9"/>
        <v>6</v>
      </c>
      <c r="J61" s="5">
        <f t="shared" si="10"/>
        <v>5</v>
      </c>
      <c r="K61" s="35"/>
      <c r="L61" s="4">
        <f t="shared" si="4"/>
        <v>52</v>
      </c>
      <c r="M61" s="34">
        <f t="shared" si="6"/>
        <v>42310</v>
      </c>
      <c r="N61" s="3" t="str" cm="1">
        <f t="array" ref="N61">IF($L61="","",INDEX($B$10:$B$900,SMALL(IF($D$10:$D$900=$M61,ROW($D$10:$D$900)-9),COUNTIF($M$10:$M61,$M61))))</f>
        <v>عبدالرحمن وليد يونس محمد</v>
      </c>
      <c r="O61" s="35"/>
      <c r="P61" s="4">
        <f t="shared" si="5"/>
        <v>52</v>
      </c>
      <c r="Q61" s="34">
        <f t="shared" si="7"/>
        <v>42936</v>
      </c>
      <c r="R61" s="3" t="str" cm="1">
        <f t="array" ref="R61">IF($P61="","",INDEX($B$10:$B$900,SMALL(IF($D$10:$D$900=$Q61,ROW($D$10:$D$900)-9),COUNTIF($Q$10:$Q61,$Q61))))</f>
        <v>سراج محمد محمد السيد</v>
      </c>
      <c r="S61" s="10"/>
      <c r="T61" s="10"/>
      <c r="U61" s="10"/>
      <c r="V61" s="10"/>
      <c r="W61" s="10"/>
      <c r="X61" s="10"/>
    </row>
    <row r="62" spans="1:24" s="9" customFormat="1" ht="26.25" thickTop="1" thickBot="1" x14ac:dyDescent="0.4">
      <c r="A62" s="4">
        <f>IF(B62="","",COUNT($A$9:A61)+1)</f>
        <v>53</v>
      </c>
      <c r="B62" s="13" t="s">
        <v>820</v>
      </c>
      <c r="C62" s="14">
        <v>31604022600053</v>
      </c>
      <c r="D62" s="7">
        <f t="shared" si="0"/>
        <v>42462</v>
      </c>
      <c r="E62" s="6">
        <f t="shared" si="1"/>
        <v>2</v>
      </c>
      <c r="F62" s="6">
        <f t="shared" si="2"/>
        <v>4</v>
      </c>
      <c r="G62" s="6">
        <f t="shared" si="3"/>
        <v>2016</v>
      </c>
      <c r="H62" s="5">
        <f t="shared" si="8"/>
        <v>29</v>
      </c>
      <c r="I62" s="5">
        <f t="shared" si="9"/>
        <v>5</v>
      </c>
      <c r="J62" s="5">
        <f t="shared" si="10"/>
        <v>5</v>
      </c>
      <c r="K62" s="35"/>
      <c r="L62" s="4">
        <f t="shared" si="4"/>
        <v>53</v>
      </c>
      <c r="M62" s="34">
        <f t="shared" si="6"/>
        <v>42310</v>
      </c>
      <c r="N62" s="3" t="str" cm="1">
        <f t="array" ref="N62">IF($L62="","",INDEX($B$10:$B$900,SMALL(IF($D$10:$D$900=$M62,ROW($D$10:$D$900)-9),COUNTIF($M$10:$M62,$M62))))</f>
        <v>مازن على محمد محمد حسن</v>
      </c>
      <c r="O62" s="35"/>
      <c r="P62" s="4">
        <f t="shared" si="5"/>
        <v>53</v>
      </c>
      <c r="Q62" s="34">
        <f t="shared" si="7"/>
        <v>42933</v>
      </c>
      <c r="R62" s="3" t="str" cm="1">
        <f t="array" ref="R62">IF($P62="","",INDEX($B$10:$B$900,SMALL(IF($D$10:$D$900=$Q62,ROW($D$10:$D$900)-9),COUNTIF($Q$10:$Q62,$Q62))))</f>
        <v>محمد جمال احمد محمد</v>
      </c>
      <c r="S62" s="10"/>
      <c r="T62" s="10"/>
      <c r="U62" s="10"/>
      <c r="V62" s="10"/>
      <c r="W62" s="10"/>
      <c r="X62" s="10"/>
    </row>
    <row r="63" spans="1:24" s="9" customFormat="1" ht="26.25" thickTop="1" thickBot="1" x14ac:dyDescent="0.4">
      <c r="A63" s="4">
        <f>IF(B63="","",COUNT($A$9:A62)+1)</f>
        <v>54</v>
      </c>
      <c r="B63" s="13" t="s">
        <v>819</v>
      </c>
      <c r="C63" s="14">
        <v>31610192600252</v>
      </c>
      <c r="D63" s="7">
        <f t="shared" si="0"/>
        <v>42662</v>
      </c>
      <c r="E63" s="6">
        <f t="shared" si="1"/>
        <v>19</v>
      </c>
      <c r="F63" s="6">
        <f t="shared" si="2"/>
        <v>10</v>
      </c>
      <c r="G63" s="6">
        <f t="shared" si="3"/>
        <v>2016</v>
      </c>
      <c r="H63" s="5">
        <f t="shared" si="8"/>
        <v>12</v>
      </c>
      <c r="I63" s="5">
        <f t="shared" si="9"/>
        <v>11</v>
      </c>
      <c r="J63" s="5">
        <f t="shared" si="10"/>
        <v>4</v>
      </c>
      <c r="K63" s="35"/>
      <c r="L63" s="4">
        <f t="shared" si="4"/>
        <v>54</v>
      </c>
      <c r="M63" s="34">
        <f t="shared" si="6"/>
        <v>42310</v>
      </c>
      <c r="N63" s="3" t="str" cm="1">
        <f t="array" ref="N63">IF($L63="","",INDEX($B$10:$B$900,SMALL(IF($D$10:$D$900=$M63,ROW($D$10:$D$900)-9),COUNTIF($M$10:$M63,$M63))))</f>
        <v>معاذ عصام محمد رياض محمد درويس</v>
      </c>
      <c r="O63" s="35"/>
      <c r="P63" s="4">
        <f t="shared" si="5"/>
        <v>54</v>
      </c>
      <c r="Q63" s="34">
        <f t="shared" si="7"/>
        <v>42932</v>
      </c>
      <c r="R63" s="3" t="str" cm="1">
        <f t="array" ref="R63">IF($P63="","",INDEX($B$10:$B$900,SMALL(IF($D$10:$D$900=$Q63,ROW($D$10:$D$900)-9),COUNTIF($Q$10:$Q63,$Q63))))</f>
        <v>احمد مصطفي محمد عبد الباري</v>
      </c>
      <c r="S63" s="10"/>
      <c r="T63" s="10"/>
      <c r="U63" s="10"/>
      <c r="V63" s="10"/>
      <c r="W63" s="10"/>
      <c r="X63" s="10"/>
    </row>
    <row r="64" spans="1:24" s="9" customFormat="1" ht="26.25" thickTop="1" thickBot="1" x14ac:dyDescent="0.4">
      <c r="A64" s="4">
        <f>IF(B64="","",COUNT($A$9:A63)+1)</f>
        <v>55</v>
      </c>
      <c r="B64" s="13" t="s">
        <v>818</v>
      </c>
      <c r="C64" s="14">
        <v>31510152600077</v>
      </c>
      <c r="D64" s="7">
        <f t="shared" si="0"/>
        <v>42292</v>
      </c>
      <c r="E64" s="6">
        <f t="shared" si="1"/>
        <v>15</v>
      </c>
      <c r="F64" s="6">
        <f t="shared" si="2"/>
        <v>10</v>
      </c>
      <c r="G64" s="6">
        <f t="shared" si="3"/>
        <v>2015</v>
      </c>
      <c r="H64" s="5">
        <f t="shared" si="8"/>
        <v>16</v>
      </c>
      <c r="I64" s="5">
        <f t="shared" si="9"/>
        <v>11</v>
      </c>
      <c r="J64" s="5">
        <f t="shared" si="10"/>
        <v>5</v>
      </c>
      <c r="K64" s="35"/>
      <c r="L64" s="4">
        <f t="shared" si="4"/>
        <v>55</v>
      </c>
      <c r="M64" s="34">
        <f t="shared" si="6"/>
        <v>42311</v>
      </c>
      <c r="N64" s="3" t="str" cm="1">
        <f t="array" ref="N64">IF($L64="","",INDEX($B$10:$B$900,SMALL(IF($D$10:$D$900=$M64,ROW($D$10:$D$900)-9),COUNTIF($M$10:$M64,$M64))))</f>
        <v>حمزه عماد عبد المنعم عمر</v>
      </c>
      <c r="O64" s="35"/>
      <c r="P64" s="4">
        <f t="shared" si="5"/>
        <v>55</v>
      </c>
      <c r="Q64" s="34">
        <f t="shared" si="7"/>
        <v>42931</v>
      </c>
      <c r="R64" s="3" t="str" cm="1">
        <f t="array" ref="R64">IF($P64="","",INDEX($B$10:$B$900,SMALL(IF($D$10:$D$900=$Q64,ROW($D$10:$D$900)-9),COUNTIF($Q$10:$Q64,$Q64))))</f>
        <v>روماني جرجس نبيل عرندس</v>
      </c>
      <c r="S64" s="10"/>
      <c r="T64" s="10"/>
      <c r="U64" s="10"/>
      <c r="V64" s="10"/>
      <c r="W64" s="10"/>
      <c r="X64" s="10"/>
    </row>
    <row r="65" spans="1:24" s="9" customFormat="1" ht="26.25" thickTop="1" thickBot="1" x14ac:dyDescent="0.4">
      <c r="A65" s="4">
        <f>IF(B65="","",COUNT($A$9:A64)+1)</f>
        <v>56</v>
      </c>
      <c r="B65" s="13" t="s">
        <v>817</v>
      </c>
      <c r="C65" s="14">
        <v>31609142600113</v>
      </c>
      <c r="D65" s="7">
        <f t="shared" si="0"/>
        <v>42627</v>
      </c>
      <c r="E65" s="6">
        <f t="shared" si="1"/>
        <v>14</v>
      </c>
      <c r="F65" s="6">
        <f t="shared" si="2"/>
        <v>9</v>
      </c>
      <c r="G65" s="6">
        <f t="shared" si="3"/>
        <v>2016</v>
      </c>
      <c r="H65" s="5">
        <f t="shared" si="8"/>
        <v>17</v>
      </c>
      <c r="I65" s="5">
        <f t="shared" si="9"/>
        <v>0</v>
      </c>
      <c r="J65" s="5">
        <f t="shared" si="10"/>
        <v>5</v>
      </c>
      <c r="K65" s="35"/>
      <c r="L65" s="4">
        <f t="shared" si="4"/>
        <v>56</v>
      </c>
      <c r="M65" s="34">
        <f t="shared" si="6"/>
        <v>42311</v>
      </c>
      <c r="N65" s="3" t="str" cm="1">
        <f t="array" ref="N65">IF($L65="","",INDEX($B$10:$B$900,SMALL(IF($D$10:$D$900=$M65,ROW($D$10:$D$900)-9),COUNTIF($M$10:$M65,$M65))))</f>
        <v>هنا الحسن احمد عبد العظيم</v>
      </c>
      <c r="O65" s="35"/>
      <c r="P65" s="4">
        <f t="shared" si="5"/>
        <v>56</v>
      </c>
      <c r="Q65" s="34">
        <f t="shared" si="7"/>
        <v>42931</v>
      </c>
      <c r="R65" s="3" t="str" cm="1">
        <f t="array" ref="R65">IF($P65="","",INDEX($B$10:$B$900,SMALL(IF($D$10:$D$900=$Q65,ROW($D$10:$D$900)-9),COUNTIF($Q$10:$Q65,$Q65))))</f>
        <v>روناء السيد عبد اللاه احمد</v>
      </c>
      <c r="S65" s="10"/>
      <c r="T65" s="10"/>
      <c r="U65" s="10"/>
      <c r="V65" s="10"/>
      <c r="W65" s="10"/>
      <c r="X65" s="10"/>
    </row>
    <row r="66" spans="1:24" s="9" customFormat="1" ht="26.25" thickTop="1" thickBot="1" x14ac:dyDescent="0.4">
      <c r="A66" s="4">
        <f>IF(B66="","",COUNT($A$9:A65)+1)</f>
        <v>57</v>
      </c>
      <c r="B66" s="13" t="s">
        <v>816</v>
      </c>
      <c r="C66" s="14">
        <v>31601192600598</v>
      </c>
      <c r="D66" s="7">
        <f t="shared" si="0"/>
        <v>42388</v>
      </c>
      <c r="E66" s="6">
        <f t="shared" si="1"/>
        <v>19</v>
      </c>
      <c r="F66" s="6">
        <f t="shared" si="2"/>
        <v>1</v>
      </c>
      <c r="G66" s="6">
        <f t="shared" si="3"/>
        <v>2016</v>
      </c>
      <c r="H66" s="5">
        <f t="shared" si="8"/>
        <v>12</v>
      </c>
      <c r="I66" s="5">
        <f t="shared" si="9"/>
        <v>8</v>
      </c>
      <c r="J66" s="5">
        <f t="shared" si="10"/>
        <v>5</v>
      </c>
      <c r="K66" s="35"/>
      <c r="L66" s="4">
        <f t="shared" si="4"/>
        <v>57</v>
      </c>
      <c r="M66" s="34">
        <f t="shared" si="6"/>
        <v>42312</v>
      </c>
      <c r="N66" s="3" t="str" cm="1">
        <f t="array" ref="N66">IF($L66="","",INDEX($B$10:$B$900,SMALL(IF($D$10:$D$900=$M66,ROW($D$10:$D$900)-9),COUNTIF($M$10:$M66,$M66))))</f>
        <v>ايمان حامد عبدالعال محمد</v>
      </c>
      <c r="O66" s="35"/>
      <c r="P66" s="4">
        <f t="shared" si="5"/>
        <v>57</v>
      </c>
      <c r="Q66" s="34">
        <f t="shared" si="7"/>
        <v>42923</v>
      </c>
      <c r="R66" s="3" t="str" cm="1">
        <f t="array" ref="R66">IF($P66="","",INDEX($B$10:$B$900,SMALL(IF($D$10:$D$900=$Q66,ROW($D$10:$D$900)-9),COUNTIF($Q$10:$Q66,$Q66))))</f>
        <v>كاراس رافت مسعد عزيز</v>
      </c>
      <c r="S66" s="10"/>
      <c r="T66" s="10"/>
      <c r="U66" s="10"/>
      <c r="V66" s="10"/>
      <c r="W66" s="10"/>
      <c r="X66" s="10"/>
    </row>
    <row r="67" spans="1:24" s="9" customFormat="1" ht="26.25" thickTop="1" thickBot="1" x14ac:dyDescent="0.4">
      <c r="A67" s="4">
        <f>IF(B67="","",COUNT($A$9:A66)+1)</f>
        <v>58</v>
      </c>
      <c r="B67" s="13" t="s">
        <v>815</v>
      </c>
      <c r="C67" s="14">
        <v>31609052600254</v>
      </c>
      <c r="D67" s="7">
        <f t="shared" si="0"/>
        <v>42618</v>
      </c>
      <c r="E67" s="6">
        <f t="shared" si="1"/>
        <v>5</v>
      </c>
      <c r="F67" s="6">
        <f t="shared" si="2"/>
        <v>9</v>
      </c>
      <c r="G67" s="6">
        <f t="shared" si="3"/>
        <v>2016</v>
      </c>
      <c r="H67" s="5">
        <f t="shared" si="8"/>
        <v>26</v>
      </c>
      <c r="I67" s="5">
        <f t="shared" si="9"/>
        <v>0</v>
      </c>
      <c r="J67" s="5">
        <f t="shared" si="10"/>
        <v>5</v>
      </c>
      <c r="K67" s="35"/>
      <c r="L67" s="4">
        <f t="shared" si="4"/>
        <v>58</v>
      </c>
      <c r="M67" s="34">
        <f t="shared" si="6"/>
        <v>42313</v>
      </c>
      <c r="N67" s="3" t="str" cm="1">
        <f t="array" ref="N67">IF($L67="","",INDEX($B$10:$B$900,SMALL(IF($D$10:$D$900=$M67,ROW($D$10:$D$900)-9),COUNTIF($M$10:$M67,$M67))))</f>
        <v>حمدى علاء حمدى ثابت عبدالنعيم</v>
      </c>
      <c r="O67" s="35"/>
      <c r="P67" s="4">
        <f t="shared" si="5"/>
        <v>58</v>
      </c>
      <c r="Q67" s="34">
        <f t="shared" si="7"/>
        <v>42920</v>
      </c>
      <c r="R67" s="3" t="str" cm="1">
        <f t="array" ref="R67">IF($P67="","",INDEX($B$10:$B$900,SMALL(IF($D$10:$D$900=$Q67,ROW($D$10:$D$900)-9),COUNTIF($Q$10:$Q67,$Q67))))</f>
        <v>سجده اسلام احمد السيد</v>
      </c>
      <c r="S67" s="10"/>
      <c r="T67" s="10"/>
      <c r="U67" s="10"/>
      <c r="V67" s="10"/>
      <c r="W67" s="10"/>
      <c r="X67" s="10"/>
    </row>
    <row r="68" spans="1:24" s="9" customFormat="1" ht="26.25" thickTop="1" thickBot="1" x14ac:dyDescent="0.4">
      <c r="A68" s="4">
        <f>IF(B68="","",COUNT($A$9:A67)+1)</f>
        <v>59</v>
      </c>
      <c r="B68" s="13" t="s">
        <v>814</v>
      </c>
      <c r="C68" s="14">
        <v>31611052603754</v>
      </c>
      <c r="D68" s="7">
        <f t="shared" si="0"/>
        <v>42679</v>
      </c>
      <c r="E68" s="6">
        <f t="shared" si="1"/>
        <v>5</v>
      </c>
      <c r="F68" s="6">
        <f t="shared" si="2"/>
        <v>11</v>
      </c>
      <c r="G68" s="6">
        <f t="shared" si="3"/>
        <v>2016</v>
      </c>
      <c r="H68" s="5">
        <f t="shared" si="8"/>
        <v>26</v>
      </c>
      <c r="I68" s="5">
        <f t="shared" si="9"/>
        <v>10</v>
      </c>
      <c r="J68" s="5">
        <f t="shared" si="10"/>
        <v>4</v>
      </c>
      <c r="K68" s="35"/>
      <c r="L68" s="4">
        <f t="shared" si="4"/>
        <v>59</v>
      </c>
      <c r="M68" s="34">
        <f t="shared" si="6"/>
        <v>42313</v>
      </c>
      <c r="N68" s="3" t="str" cm="1">
        <f t="array" ref="N68">IF($L68="","",INDEX($B$10:$B$900,SMALL(IF($D$10:$D$900=$M68,ROW($D$10:$D$900)-9),COUNTIF($M$10:$M68,$M68))))</f>
        <v>فاطمه هيثم كريم محمد علام</v>
      </c>
      <c r="O68" s="35"/>
      <c r="P68" s="4">
        <f t="shared" si="5"/>
        <v>59</v>
      </c>
      <c r="Q68" s="34">
        <f t="shared" si="7"/>
        <v>42918</v>
      </c>
      <c r="R68" s="3" t="str" cm="1">
        <f t="array" ref="R68">IF($P68="","",INDEX($B$10:$B$900,SMALL(IF($D$10:$D$900=$Q68,ROW($D$10:$D$900)-9),COUNTIF($Q$10:$Q68,$Q68))))</f>
        <v>إيمان علاء كمال عبد الموجود</v>
      </c>
      <c r="S68" s="10"/>
      <c r="T68" s="10"/>
      <c r="U68" s="10"/>
      <c r="V68" s="10"/>
      <c r="W68" s="10"/>
      <c r="X68" s="10"/>
    </row>
    <row r="69" spans="1:24" s="9" customFormat="1" ht="26.25" thickTop="1" thickBot="1" x14ac:dyDescent="0.4">
      <c r="A69" s="4">
        <f>IF(B69="","",COUNT($A$9:A68)+1)</f>
        <v>60</v>
      </c>
      <c r="B69" s="12" t="s">
        <v>813</v>
      </c>
      <c r="C69" s="14">
        <v>31601182600875</v>
      </c>
      <c r="D69" s="7">
        <f t="shared" si="0"/>
        <v>42387</v>
      </c>
      <c r="E69" s="6">
        <f t="shared" si="1"/>
        <v>18</v>
      </c>
      <c r="F69" s="6">
        <f t="shared" si="2"/>
        <v>1</v>
      </c>
      <c r="G69" s="6">
        <f t="shared" si="3"/>
        <v>2016</v>
      </c>
      <c r="H69" s="5">
        <f t="shared" si="8"/>
        <v>13</v>
      </c>
      <c r="I69" s="5">
        <f t="shared" si="9"/>
        <v>8</v>
      </c>
      <c r="J69" s="5">
        <f t="shared" si="10"/>
        <v>5</v>
      </c>
      <c r="K69" s="35"/>
      <c r="L69" s="4">
        <f t="shared" si="4"/>
        <v>60</v>
      </c>
      <c r="M69" s="34">
        <f t="shared" si="6"/>
        <v>42313</v>
      </c>
      <c r="N69" s="3" t="str" cm="1">
        <f t="array" ref="N69">IF($L69="","",INDEX($B$10:$B$900,SMALL(IF($D$10:$D$900=$M69,ROW($D$10:$D$900)-9),COUNTIF($M$10:$M69,$M69))))</f>
        <v>كاراس مينا طلعت قرياقص</v>
      </c>
      <c r="O69" s="35"/>
      <c r="P69" s="4">
        <f t="shared" si="5"/>
        <v>60</v>
      </c>
      <c r="Q69" s="34">
        <f t="shared" si="7"/>
        <v>42918</v>
      </c>
      <c r="R69" s="3" t="str" cm="1">
        <f t="array" ref="R69">IF($P69="","",INDEX($B$10:$B$900,SMALL(IF($D$10:$D$900=$Q69,ROW($D$10:$D$900)-9),COUNTIF($Q$10:$Q69,$Q69))))</f>
        <v>محمد حاتم عبد الستار الراوي</v>
      </c>
      <c r="S69" s="10"/>
      <c r="T69" s="10"/>
      <c r="U69" s="10"/>
      <c r="V69" s="10"/>
      <c r="W69" s="10"/>
      <c r="X69" s="10"/>
    </row>
    <row r="70" spans="1:24" s="9" customFormat="1" ht="26.25" thickTop="1" thickBot="1" x14ac:dyDescent="0.4">
      <c r="A70" s="4">
        <f>IF(B70="","",COUNT($A$9:A69)+1)</f>
        <v>61</v>
      </c>
      <c r="B70" s="13" t="s">
        <v>812</v>
      </c>
      <c r="C70" s="8">
        <v>31611152601112</v>
      </c>
      <c r="D70" s="7">
        <f t="shared" si="0"/>
        <v>42689</v>
      </c>
      <c r="E70" s="6">
        <f t="shared" si="1"/>
        <v>15</v>
      </c>
      <c r="F70" s="6">
        <f t="shared" si="2"/>
        <v>11</v>
      </c>
      <c r="G70" s="6">
        <f t="shared" si="3"/>
        <v>2016</v>
      </c>
      <c r="H70" s="5">
        <f t="shared" si="8"/>
        <v>16</v>
      </c>
      <c r="I70" s="5">
        <f t="shared" si="9"/>
        <v>10</v>
      </c>
      <c r="J70" s="5">
        <f t="shared" si="10"/>
        <v>4</v>
      </c>
      <c r="K70" s="35"/>
      <c r="L70" s="4">
        <f t="shared" si="4"/>
        <v>61</v>
      </c>
      <c r="M70" s="34">
        <f t="shared" si="6"/>
        <v>42313</v>
      </c>
      <c r="N70" s="3" t="str" cm="1">
        <f t="array" ref="N70">IF($L70="","",INDEX($B$10:$B$900,SMALL(IF($D$10:$D$900=$M70,ROW($D$10:$D$900)-9),COUNTIF($M$10:$M70,$M70))))</f>
        <v>ليان محمود سيد محمود</v>
      </c>
      <c r="O70" s="35"/>
      <c r="P70" s="4">
        <f t="shared" si="5"/>
        <v>61</v>
      </c>
      <c r="Q70" s="34">
        <f t="shared" si="7"/>
        <v>42917</v>
      </c>
      <c r="R70" s="3" t="str" cm="1">
        <f t="array" ref="R70">IF($P70="","",INDEX($B$10:$B$900,SMALL(IF($D$10:$D$900=$Q70,ROW($D$10:$D$900)-9),COUNTIF($Q$10:$Q70,$Q70))))</f>
        <v>جيسى بيشوى بخيت عزت</v>
      </c>
      <c r="S70" s="10"/>
      <c r="T70" s="10"/>
      <c r="U70" s="10"/>
      <c r="V70" s="10"/>
      <c r="W70" s="10"/>
      <c r="X70" s="10"/>
    </row>
    <row r="71" spans="1:24" s="9" customFormat="1" ht="26.25" thickTop="1" thickBot="1" x14ac:dyDescent="0.4">
      <c r="A71" s="4">
        <f>IF(B71="","",COUNT($A$9:A70)+1)</f>
        <v>62</v>
      </c>
      <c r="B71" s="13" t="s">
        <v>811</v>
      </c>
      <c r="C71" s="8">
        <v>31610192600392</v>
      </c>
      <c r="D71" s="7">
        <f t="shared" si="0"/>
        <v>42662</v>
      </c>
      <c r="E71" s="6">
        <f t="shared" si="1"/>
        <v>19</v>
      </c>
      <c r="F71" s="6">
        <f t="shared" si="2"/>
        <v>10</v>
      </c>
      <c r="G71" s="6">
        <f t="shared" si="3"/>
        <v>2016</v>
      </c>
      <c r="H71" s="5">
        <f t="shared" si="8"/>
        <v>12</v>
      </c>
      <c r="I71" s="5">
        <f t="shared" si="9"/>
        <v>11</v>
      </c>
      <c r="J71" s="5">
        <f t="shared" si="10"/>
        <v>4</v>
      </c>
      <c r="K71" s="35"/>
      <c r="L71" s="4">
        <f t="shared" si="4"/>
        <v>62</v>
      </c>
      <c r="M71" s="34">
        <f t="shared" si="6"/>
        <v>42315</v>
      </c>
      <c r="N71" s="3" t="str" cm="1">
        <f t="array" ref="N71">IF($L71="","",INDEX($B$10:$B$900,SMALL(IF($D$10:$D$900=$M71,ROW($D$10:$D$900)-9),COUNTIF($M$10:$M71,$M71))))</f>
        <v>ريماس احمد ابوالغيط جاد</v>
      </c>
      <c r="O71" s="35"/>
      <c r="P71" s="4">
        <f t="shared" si="5"/>
        <v>62</v>
      </c>
      <c r="Q71" s="34">
        <f t="shared" si="7"/>
        <v>42917</v>
      </c>
      <c r="R71" s="3" t="str" cm="1">
        <f t="array" ref="R71">IF($P71="","",INDEX($B$10:$B$900,SMALL(IF($D$10:$D$900=$Q71,ROW($D$10:$D$900)-9),COUNTIF($Q$10:$Q71,$Q71))))</f>
        <v>مينا عماد حمام عازر عبد الملاك</v>
      </c>
      <c r="S71" s="10"/>
      <c r="T71" s="10"/>
      <c r="U71" s="10"/>
      <c r="V71" s="10"/>
      <c r="W71" s="10"/>
      <c r="X71" s="10"/>
    </row>
    <row r="72" spans="1:24" s="9" customFormat="1" ht="26.25" thickTop="1" thickBot="1" x14ac:dyDescent="0.4">
      <c r="A72" s="4">
        <f>IF(B72="","",COUNT($A$9:A71)+1)</f>
        <v>63</v>
      </c>
      <c r="B72" s="13" t="s">
        <v>810</v>
      </c>
      <c r="C72" s="8">
        <v>31604212600718</v>
      </c>
      <c r="D72" s="7">
        <f t="shared" si="0"/>
        <v>42481</v>
      </c>
      <c r="E72" s="6">
        <f t="shared" si="1"/>
        <v>21</v>
      </c>
      <c r="F72" s="6">
        <f t="shared" si="2"/>
        <v>4</v>
      </c>
      <c r="G72" s="6">
        <f t="shared" si="3"/>
        <v>2016</v>
      </c>
      <c r="H72" s="5">
        <f t="shared" si="8"/>
        <v>10</v>
      </c>
      <c r="I72" s="5">
        <f t="shared" si="9"/>
        <v>5</v>
      </c>
      <c r="J72" s="5">
        <f t="shared" si="10"/>
        <v>5</v>
      </c>
      <c r="K72" s="35"/>
      <c r="L72" s="4">
        <f t="shared" si="4"/>
        <v>63</v>
      </c>
      <c r="M72" s="34">
        <f t="shared" si="6"/>
        <v>42315</v>
      </c>
      <c r="N72" s="3" t="str" cm="1">
        <f t="array" ref="N72">IF($L72="","",INDEX($B$10:$B$900,SMALL(IF($D$10:$D$900=$M72,ROW($D$10:$D$900)-9),COUNTIF($M$10:$M72,$M72))))</f>
        <v>سلمى محمود محمد احمد</v>
      </c>
      <c r="O72" s="35"/>
      <c r="P72" s="4">
        <f t="shared" si="5"/>
        <v>63</v>
      </c>
      <c r="Q72" s="34">
        <f t="shared" si="7"/>
        <v>42912</v>
      </c>
      <c r="R72" s="3" t="str" cm="1">
        <f t="array" ref="R72">IF($P72="","",INDEX($B$10:$B$900,SMALL(IF($D$10:$D$900=$Q72,ROW($D$10:$D$900)-9),COUNTIF($Q$10:$Q72,$Q72))))</f>
        <v>مريم مايكل رشدى حليم</v>
      </c>
      <c r="S72" s="10"/>
      <c r="T72" s="10"/>
      <c r="U72" s="10"/>
      <c r="V72" s="10"/>
      <c r="W72" s="10"/>
      <c r="X72" s="10"/>
    </row>
    <row r="73" spans="1:24" s="9" customFormat="1" ht="26.25" thickTop="1" thickBot="1" x14ac:dyDescent="0.4">
      <c r="A73" s="4">
        <f>IF(B73="","",COUNT($A$9:A72)+1)</f>
        <v>64</v>
      </c>
      <c r="B73" s="13" t="s">
        <v>809</v>
      </c>
      <c r="C73" s="8">
        <v>31511122600095</v>
      </c>
      <c r="D73" s="7">
        <f t="shared" si="0"/>
        <v>42320</v>
      </c>
      <c r="E73" s="6">
        <f t="shared" si="1"/>
        <v>12</v>
      </c>
      <c r="F73" s="6">
        <f t="shared" si="2"/>
        <v>11</v>
      </c>
      <c r="G73" s="6">
        <f t="shared" si="3"/>
        <v>2015</v>
      </c>
      <c r="H73" s="5">
        <f t="shared" si="8"/>
        <v>19</v>
      </c>
      <c r="I73" s="5">
        <f t="shared" si="9"/>
        <v>10</v>
      </c>
      <c r="J73" s="5">
        <f t="shared" si="10"/>
        <v>5</v>
      </c>
      <c r="K73" s="35"/>
      <c r="L73" s="4">
        <f t="shared" si="4"/>
        <v>64</v>
      </c>
      <c r="M73" s="34">
        <f t="shared" si="6"/>
        <v>42315</v>
      </c>
      <c r="N73" s="3" t="str" cm="1">
        <f t="array" ref="N73">IF($L73="","",INDEX($B$10:$B$900,SMALL(IF($D$10:$D$900=$M73,ROW($D$10:$D$900)-9),COUNTIF($M$10:$M73,$M73))))</f>
        <v>عمار محمد جمال مرسي</v>
      </c>
      <c r="O73" s="35"/>
      <c r="P73" s="4">
        <f t="shared" si="5"/>
        <v>64</v>
      </c>
      <c r="Q73" s="34">
        <f t="shared" si="7"/>
        <v>42906</v>
      </c>
      <c r="R73" s="3" t="str" cm="1">
        <f t="array" ref="R73">IF($P73="","",INDEX($B$10:$B$900,SMALL(IF($D$10:$D$900=$Q73,ROW($D$10:$D$900)-9),COUNTIF($Q$10:$Q73,$Q73))))</f>
        <v>عمر اكرامي محمد محمود</v>
      </c>
      <c r="S73" s="10"/>
      <c r="T73" s="10"/>
      <c r="U73" s="10"/>
      <c r="V73" s="10"/>
      <c r="W73" s="10"/>
      <c r="X73" s="10"/>
    </row>
    <row r="74" spans="1:24" s="9" customFormat="1" ht="26.25" thickTop="1" thickBot="1" x14ac:dyDescent="0.4">
      <c r="A74" s="4">
        <f>IF(B74="","",COUNT($A$9:A73)+1)</f>
        <v>65</v>
      </c>
      <c r="B74" s="13" t="s">
        <v>808</v>
      </c>
      <c r="C74" s="8">
        <v>31702282600253</v>
      </c>
      <c r="D74" s="7">
        <f t="shared" ref="D74:D137" si="11">IF(C74="","",DATE(IF(LEFT($C74,1)="2",MID($C74,2,2),"20"&amp;MID($C74,2,2)),MID($C74,4,2),MID($C74,6,2)))</f>
        <v>42794</v>
      </c>
      <c r="E74" s="6">
        <f t="shared" ref="E74:E137" si="12">IF(D74="","",DAY(D74))</f>
        <v>28</v>
      </c>
      <c r="F74" s="6">
        <f t="shared" ref="F74:F137" si="13">IF(D74="","",MONTH(D74))</f>
        <v>2</v>
      </c>
      <c r="G74" s="6">
        <f t="shared" ref="G74:G137" si="14">IF(D74="","",YEAR(D74))</f>
        <v>2017</v>
      </c>
      <c r="H74" s="5">
        <f t="shared" si="8"/>
        <v>3</v>
      </c>
      <c r="I74" s="5">
        <f t="shared" si="9"/>
        <v>7</v>
      </c>
      <c r="J74" s="5">
        <f t="shared" si="10"/>
        <v>4</v>
      </c>
      <c r="K74" s="35"/>
      <c r="L74" s="4">
        <f t="shared" ref="L74:L137" si="15">IF(ROW($A65)&gt;MAX($A:$A),"",ROW($A65))</f>
        <v>65</v>
      </c>
      <c r="M74" s="34">
        <f t="shared" si="6"/>
        <v>42315</v>
      </c>
      <c r="N74" s="3" t="str" cm="1">
        <f t="array" ref="N74">IF($L74="","",INDEX($B$10:$B$900,SMALL(IF($D$10:$D$900=$M74,ROW($D$10:$D$900)-9),COUNTIF($M$10:$M74,$M74))))</f>
        <v>مالك محمود على عبد العال</v>
      </c>
      <c r="O74" s="35"/>
      <c r="P74" s="4">
        <f t="shared" ref="P74:P137" si="16">IF(ROW($A65)&gt;MAX($A:$A),"",ROW($A65))</f>
        <v>65</v>
      </c>
      <c r="Q74" s="34">
        <f t="shared" si="7"/>
        <v>42905</v>
      </c>
      <c r="R74" s="3" t="str" cm="1">
        <f t="array" ref="R74">IF($P74="","",INDEX($B$10:$B$900,SMALL(IF($D$10:$D$900=$Q74,ROW($D$10:$D$900)-9),COUNTIF($Q$10:$Q74,$Q74))))</f>
        <v>فريده علاء جابر السيد</v>
      </c>
      <c r="S74" s="10"/>
      <c r="T74" s="10"/>
      <c r="U74" s="10"/>
      <c r="V74" s="10"/>
      <c r="W74" s="10"/>
      <c r="X74" s="10"/>
    </row>
    <row r="75" spans="1:24" s="9" customFormat="1" ht="26.25" thickTop="1" thickBot="1" x14ac:dyDescent="0.4">
      <c r="A75" s="4">
        <f>IF(B75="","",COUNT($A$9:A74)+1)</f>
        <v>66</v>
      </c>
      <c r="B75" s="13" t="s">
        <v>807</v>
      </c>
      <c r="C75" s="8">
        <v>31706052601574</v>
      </c>
      <c r="D75" s="7">
        <f t="shared" si="11"/>
        <v>42891</v>
      </c>
      <c r="E75" s="6">
        <f t="shared" si="12"/>
        <v>5</v>
      </c>
      <c r="F75" s="6">
        <f t="shared" si="13"/>
        <v>6</v>
      </c>
      <c r="G75" s="6">
        <f t="shared" si="14"/>
        <v>2017</v>
      </c>
      <c r="H75" s="5">
        <f t="shared" si="8"/>
        <v>26</v>
      </c>
      <c r="I75" s="5">
        <f t="shared" si="9"/>
        <v>3</v>
      </c>
      <c r="J75" s="5">
        <f t="shared" si="10"/>
        <v>4</v>
      </c>
      <c r="K75" s="35"/>
      <c r="L75" s="4">
        <f t="shared" si="15"/>
        <v>66</v>
      </c>
      <c r="M75" s="34">
        <f t="shared" ref="M75:M138" si="17">IF(ISERROR(SMALL($D$10:$D$900,$L75)),"",SMALL($D$10:$D$900,$L75))</f>
        <v>42315</v>
      </c>
      <c r="N75" s="3" t="str" cm="1">
        <f t="array" ref="N75">IF($L75="","",INDEX($B$10:$B$900,SMALL(IF($D$10:$D$900=$M75,ROW($D$10:$D$900)-9),COUNTIF($M$10:$M75,$M75))))</f>
        <v>محمد الحسن نجاح محمد</v>
      </c>
      <c r="O75" s="35"/>
      <c r="P75" s="4">
        <f t="shared" si="16"/>
        <v>66</v>
      </c>
      <c r="Q75" s="34">
        <f t="shared" ref="Q75:Q138" si="18">IF(ISERROR(LARGE($D$10:$D$900,$L75)),"",LARGE($D$10:$D$900,$L75))</f>
        <v>42905</v>
      </c>
      <c r="R75" s="3" t="str" cm="1">
        <f t="array" ref="R75">IF($P75="","",INDEX($B$10:$B$900,SMALL(IF($D$10:$D$900=$Q75,ROW($D$10:$D$900)-9),COUNTIF($Q$10:$Q75,$Q75))))</f>
        <v>لمى عبد الغنى البدرى عبد الغنى حسن</v>
      </c>
      <c r="S75" s="10"/>
      <c r="T75" s="10"/>
      <c r="U75" s="10"/>
      <c r="V75" s="10"/>
      <c r="W75" s="10"/>
      <c r="X75" s="10"/>
    </row>
    <row r="76" spans="1:24" s="9" customFormat="1" ht="26.25" thickTop="1" thickBot="1" x14ac:dyDescent="0.4">
      <c r="A76" s="4">
        <f>IF(B76="","",COUNT($A$9:A75)+1)</f>
        <v>67</v>
      </c>
      <c r="B76" s="13" t="s">
        <v>806</v>
      </c>
      <c r="C76" s="8">
        <v>31607092601358</v>
      </c>
      <c r="D76" s="7">
        <f t="shared" si="11"/>
        <v>42560</v>
      </c>
      <c r="E76" s="6">
        <f t="shared" si="12"/>
        <v>9</v>
      </c>
      <c r="F76" s="6">
        <f t="shared" si="13"/>
        <v>7</v>
      </c>
      <c r="G76" s="6">
        <f t="shared" si="14"/>
        <v>2016</v>
      </c>
      <c r="H76" s="5">
        <f t="shared" ref="H76:H139" si="19">IF(ISNUMBER(E76),DATEDIF((DATE(G76,F76,E76)),(DATE("2021","10","1")),"MD"),"")</f>
        <v>22</v>
      </c>
      <c r="I76" s="5">
        <f t="shared" ref="I76:I139" si="20">IF(ISNUMBER(F76),DATEDIF((DATE(G76,F76,E76)),(DATE("2021","10","1")),"YM"),"")</f>
        <v>2</v>
      </c>
      <c r="J76" s="5">
        <f t="shared" ref="J76:J139" si="21">IF(ISNUMBER(G76),DATEDIF((DATE(G76,F76,E76)),(DATE("2021","10","1")),"Y"),"")</f>
        <v>5</v>
      </c>
      <c r="K76" s="35"/>
      <c r="L76" s="4">
        <f t="shared" si="15"/>
        <v>67</v>
      </c>
      <c r="M76" s="34">
        <f t="shared" si="17"/>
        <v>42315</v>
      </c>
      <c r="N76" s="3" t="str" cm="1">
        <f t="array" ref="N76">IF($L76="","",INDEX($B$10:$B$900,SMALL(IF($D$10:$D$900=$M76,ROW($D$10:$D$900)-9),COUNTIF($M$10:$M76,$M76))))</f>
        <v>يسر محمد صالح السيد</v>
      </c>
      <c r="O76" s="35"/>
      <c r="P76" s="4">
        <f t="shared" si="16"/>
        <v>67</v>
      </c>
      <c r="Q76" s="34">
        <f t="shared" si="18"/>
        <v>42901</v>
      </c>
      <c r="R76" s="3" t="str" cm="1">
        <f t="array" ref="R76">IF($P76="","",INDEX($B$10:$B$900,SMALL(IF($D$10:$D$900=$Q76,ROW($D$10:$D$900)-9),COUNTIF($Q$10:$Q76,$Q76))))</f>
        <v>محمود احمد محمود عبد الغني</v>
      </c>
      <c r="S76" s="10"/>
      <c r="T76" s="10"/>
      <c r="U76" s="10"/>
      <c r="V76" s="10"/>
      <c r="W76" s="10"/>
      <c r="X76" s="10"/>
    </row>
    <row r="77" spans="1:24" s="9" customFormat="1" ht="26.25" thickTop="1" thickBot="1" x14ac:dyDescent="0.4">
      <c r="A77" s="4">
        <f>IF(B77="","",COUNT($A$9:A76)+1)</f>
        <v>68</v>
      </c>
      <c r="B77" s="13" t="s">
        <v>805</v>
      </c>
      <c r="C77" s="8">
        <v>31602162600891</v>
      </c>
      <c r="D77" s="7">
        <f t="shared" si="11"/>
        <v>42416</v>
      </c>
      <c r="E77" s="6">
        <f t="shared" si="12"/>
        <v>16</v>
      </c>
      <c r="F77" s="6">
        <f t="shared" si="13"/>
        <v>2</v>
      </c>
      <c r="G77" s="6">
        <f t="shared" si="14"/>
        <v>2016</v>
      </c>
      <c r="H77" s="5">
        <f t="shared" si="19"/>
        <v>15</v>
      </c>
      <c r="I77" s="5">
        <f t="shared" si="20"/>
        <v>7</v>
      </c>
      <c r="J77" s="5">
        <f t="shared" si="21"/>
        <v>5</v>
      </c>
      <c r="K77" s="35"/>
      <c r="L77" s="4">
        <f t="shared" si="15"/>
        <v>68</v>
      </c>
      <c r="M77" s="34">
        <f t="shared" si="17"/>
        <v>42316</v>
      </c>
      <c r="N77" s="3" t="str" cm="1">
        <f t="array" ref="N77">IF($L77="","",INDEX($B$10:$B$900,SMALL(IF($D$10:$D$900=$M77,ROW($D$10:$D$900)-9),COUNTIF($M$10:$M77,$M77))))</f>
        <v>تقي محمد العارف محمد</v>
      </c>
      <c r="O77" s="35"/>
      <c r="P77" s="4">
        <f t="shared" si="16"/>
        <v>68</v>
      </c>
      <c r="Q77" s="34">
        <f t="shared" si="18"/>
        <v>42900</v>
      </c>
      <c r="R77" s="3" t="str" cm="1">
        <f t="array" ref="R77">IF($P77="","",INDEX($B$10:$B$900,SMALL(IF($D$10:$D$900=$Q77,ROW($D$10:$D$900)-9),COUNTIF($Q$10:$Q77,$Q77))))</f>
        <v>مصطفي رمضان مصطفي مجاهد</v>
      </c>
      <c r="S77" s="10"/>
      <c r="T77" s="10"/>
      <c r="U77" s="10"/>
      <c r="V77" s="10"/>
      <c r="W77" s="10"/>
      <c r="X77" s="10"/>
    </row>
    <row r="78" spans="1:24" s="9" customFormat="1" ht="26.25" thickTop="1" thickBot="1" x14ac:dyDescent="0.4">
      <c r="A78" s="4">
        <f>IF(B78="","",COUNT($A$9:A77)+1)</f>
        <v>69</v>
      </c>
      <c r="B78" s="13" t="s">
        <v>804</v>
      </c>
      <c r="C78" s="8">
        <v>31607052600278</v>
      </c>
      <c r="D78" s="7">
        <f t="shared" si="11"/>
        <v>42556</v>
      </c>
      <c r="E78" s="6">
        <f t="shared" si="12"/>
        <v>5</v>
      </c>
      <c r="F78" s="6">
        <f t="shared" si="13"/>
        <v>7</v>
      </c>
      <c r="G78" s="6">
        <f t="shared" si="14"/>
        <v>2016</v>
      </c>
      <c r="H78" s="5">
        <f t="shared" si="19"/>
        <v>26</v>
      </c>
      <c r="I78" s="5">
        <f t="shared" si="20"/>
        <v>2</v>
      </c>
      <c r="J78" s="5">
        <f t="shared" si="21"/>
        <v>5</v>
      </c>
      <c r="K78" s="35"/>
      <c r="L78" s="4">
        <f t="shared" si="15"/>
        <v>69</v>
      </c>
      <c r="M78" s="34">
        <f t="shared" si="17"/>
        <v>42316</v>
      </c>
      <c r="N78" s="3" t="str" cm="1">
        <f t="array" ref="N78">IF($L78="","",INDEX($B$10:$B$900,SMALL(IF($D$10:$D$900=$M78,ROW($D$10:$D$900)-9),COUNTIF($M$10:$M78,$M78))))</f>
        <v>رؤى هشام احمد محمد</v>
      </c>
      <c r="O78" s="35"/>
      <c r="P78" s="4">
        <f t="shared" si="16"/>
        <v>69</v>
      </c>
      <c r="Q78" s="34">
        <f t="shared" si="18"/>
        <v>42893</v>
      </c>
      <c r="R78" s="3" t="str" cm="1">
        <f t="array" ref="R78">IF($P78="","",INDEX($B$10:$B$900,SMALL(IF($D$10:$D$900=$Q78,ROW($D$10:$D$900)-9),COUNTIF($Q$10:$Q78,$Q78))))</f>
        <v>مارفى جرجس طلعت اسكندر</v>
      </c>
      <c r="S78" s="10"/>
      <c r="T78" s="10"/>
      <c r="U78" s="10"/>
      <c r="V78" s="10"/>
      <c r="W78" s="10"/>
      <c r="X78" s="10"/>
    </row>
    <row r="79" spans="1:24" s="9" customFormat="1" ht="26.25" thickTop="1" thickBot="1" x14ac:dyDescent="0.4">
      <c r="A79" s="4">
        <f>IF(B79="","",COUNT($A$9:A78)+1)</f>
        <v>70</v>
      </c>
      <c r="B79" s="13" t="s">
        <v>803</v>
      </c>
      <c r="C79" s="8">
        <v>31701012665551</v>
      </c>
      <c r="D79" s="7">
        <f t="shared" si="11"/>
        <v>42736</v>
      </c>
      <c r="E79" s="6">
        <f t="shared" si="12"/>
        <v>1</v>
      </c>
      <c r="F79" s="6">
        <f t="shared" si="13"/>
        <v>1</v>
      </c>
      <c r="G79" s="6">
        <f t="shared" si="14"/>
        <v>2017</v>
      </c>
      <c r="H79" s="5">
        <f t="shared" si="19"/>
        <v>0</v>
      </c>
      <c r="I79" s="5">
        <f t="shared" si="20"/>
        <v>9</v>
      </c>
      <c r="J79" s="5">
        <f t="shared" si="21"/>
        <v>4</v>
      </c>
      <c r="K79" s="35"/>
      <c r="L79" s="4">
        <f t="shared" si="15"/>
        <v>70</v>
      </c>
      <c r="M79" s="34">
        <f t="shared" si="17"/>
        <v>42317</v>
      </c>
      <c r="N79" s="3" t="str" cm="1">
        <f t="array" ref="N79">IF($L79="","",INDEX($B$10:$B$900,SMALL(IF($D$10:$D$900=$M79,ROW($D$10:$D$900)-9),COUNTIF($M$10:$M79,$M79))))</f>
        <v>ادم مؤمن صابر عبد اللاه</v>
      </c>
      <c r="O79" s="35"/>
      <c r="P79" s="4">
        <f t="shared" si="16"/>
        <v>70</v>
      </c>
      <c r="Q79" s="34">
        <f t="shared" si="18"/>
        <v>42892</v>
      </c>
      <c r="R79" s="3" t="str" cm="1">
        <f t="array" ref="R79">IF($P79="","",INDEX($B$10:$B$900,SMALL(IF($D$10:$D$900=$Q79,ROW($D$10:$D$900)-9),COUNTIF($Q$10:$Q79,$Q79))))</f>
        <v>جورج امير فاروق شاروبيم</v>
      </c>
      <c r="S79" s="10"/>
      <c r="T79" s="10"/>
      <c r="U79" s="10"/>
      <c r="V79" s="10"/>
      <c r="W79" s="10"/>
      <c r="X79" s="10"/>
    </row>
    <row r="80" spans="1:24" s="9" customFormat="1" ht="26.25" thickTop="1" thickBot="1" x14ac:dyDescent="0.4">
      <c r="A80" s="4">
        <f>IF(B80="","",COUNT($A$9:A79)+1)</f>
        <v>71</v>
      </c>
      <c r="B80" s="13" t="s">
        <v>802</v>
      </c>
      <c r="C80" s="8">
        <v>31607302600058</v>
      </c>
      <c r="D80" s="7">
        <f t="shared" si="11"/>
        <v>42581</v>
      </c>
      <c r="E80" s="6">
        <f t="shared" si="12"/>
        <v>30</v>
      </c>
      <c r="F80" s="6">
        <f t="shared" si="13"/>
        <v>7</v>
      </c>
      <c r="G80" s="6">
        <f t="shared" si="14"/>
        <v>2016</v>
      </c>
      <c r="H80" s="5">
        <f t="shared" si="19"/>
        <v>1</v>
      </c>
      <c r="I80" s="5">
        <f t="shared" si="20"/>
        <v>2</v>
      </c>
      <c r="J80" s="5">
        <f t="shared" si="21"/>
        <v>5</v>
      </c>
      <c r="K80" s="35"/>
      <c r="L80" s="4">
        <f t="shared" si="15"/>
        <v>71</v>
      </c>
      <c r="M80" s="34">
        <f t="shared" si="17"/>
        <v>42317</v>
      </c>
      <c r="N80" s="3" t="str" cm="1">
        <f t="array" ref="N80">IF($L80="","",INDEX($B$10:$B$900,SMALL(IF($D$10:$D$900=$M80,ROW($D$10:$D$900)-9),COUNTIF($M$10:$M80,$M80))))</f>
        <v>بسنت محمود محمد سالم عبدالعال</v>
      </c>
      <c r="O80" s="35"/>
      <c r="P80" s="4">
        <f t="shared" si="16"/>
        <v>71</v>
      </c>
      <c r="Q80" s="34">
        <f t="shared" si="18"/>
        <v>42892</v>
      </c>
      <c r="R80" s="3" t="str" cm="1">
        <f t="array" ref="R80">IF($P80="","",INDEX($B$10:$B$900,SMALL(IF($D$10:$D$900=$Q80,ROW($D$10:$D$900)-9),COUNTIF($Q$10:$Q80,$Q80))))</f>
        <v>مريم ايمن ابو النجا محمد</v>
      </c>
      <c r="S80" s="10"/>
      <c r="T80" s="10"/>
      <c r="U80" s="10"/>
      <c r="V80" s="10"/>
      <c r="W80" s="10"/>
      <c r="X80" s="10"/>
    </row>
    <row r="81" spans="1:24" s="9" customFormat="1" ht="26.25" thickTop="1" thickBot="1" x14ac:dyDescent="0.4">
      <c r="A81" s="4">
        <f>IF(B81="","",COUNT($A$9:A80)+1)</f>
        <v>72</v>
      </c>
      <c r="B81" s="13" t="s">
        <v>801</v>
      </c>
      <c r="C81" s="8">
        <v>31703082601278</v>
      </c>
      <c r="D81" s="7">
        <f t="shared" si="11"/>
        <v>42802</v>
      </c>
      <c r="E81" s="6">
        <f t="shared" si="12"/>
        <v>8</v>
      </c>
      <c r="F81" s="6">
        <f t="shared" si="13"/>
        <v>3</v>
      </c>
      <c r="G81" s="6">
        <f t="shared" si="14"/>
        <v>2017</v>
      </c>
      <c r="H81" s="5">
        <f t="shared" si="19"/>
        <v>23</v>
      </c>
      <c r="I81" s="5">
        <f t="shared" si="20"/>
        <v>6</v>
      </c>
      <c r="J81" s="5">
        <f t="shared" si="21"/>
        <v>4</v>
      </c>
      <c r="K81" s="35"/>
      <c r="L81" s="4">
        <f t="shared" si="15"/>
        <v>72</v>
      </c>
      <c r="M81" s="34">
        <f t="shared" si="17"/>
        <v>42317</v>
      </c>
      <c r="N81" s="3" t="str" cm="1">
        <f t="array" ref="N81">IF($L81="","",INDEX($B$10:$B$900,SMALL(IF($D$10:$D$900=$M81,ROW($D$10:$D$900)-9),COUNTIF($M$10:$M81,$M81))))</f>
        <v>محمد اسماعيل عبدالحميد السيد</v>
      </c>
      <c r="O81" s="35"/>
      <c r="P81" s="4">
        <f t="shared" si="16"/>
        <v>72</v>
      </c>
      <c r="Q81" s="34">
        <f t="shared" si="18"/>
        <v>42891</v>
      </c>
      <c r="R81" s="3" t="str" cm="1">
        <f t="array" ref="R81">IF($P81="","",INDEX($B$10:$B$900,SMALL(IF($D$10:$D$900=$Q81,ROW($D$10:$D$900)-9),COUNTIF($Q$10:$Q81,$Q81))))</f>
        <v>آدم عمرو محمد احمد</v>
      </c>
      <c r="S81" s="10"/>
      <c r="T81" s="10"/>
      <c r="U81" s="10"/>
      <c r="V81" s="10"/>
      <c r="W81" s="10"/>
      <c r="X81" s="10"/>
    </row>
    <row r="82" spans="1:24" s="9" customFormat="1" ht="39" thickTop="1" thickBot="1" x14ac:dyDescent="0.4">
      <c r="A82" s="4">
        <f>IF(B82="","",COUNT($A$9:A81)+1)</f>
        <v>73</v>
      </c>
      <c r="B82" s="13" t="s">
        <v>800</v>
      </c>
      <c r="C82" s="8">
        <v>31511012601835</v>
      </c>
      <c r="D82" s="7">
        <f t="shared" si="11"/>
        <v>42309</v>
      </c>
      <c r="E82" s="6">
        <f t="shared" si="12"/>
        <v>1</v>
      </c>
      <c r="F82" s="6">
        <f t="shared" si="13"/>
        <v>11</v>
      </c>
      <c r="G82" s="6">
        <f t="shared" si="14"/>
        <v>2015</v>
      </c>
      <c r="H82" s="5">
        <f t="shared" si="19"/>
        <v>0</v>
      </c>
      <c r="I82" s="5">
        <f t="shared" si="20"/>
        <v>11</v>
      </c>
      <c r="J82" s="5">
        <f t="shared" si="21"/>
        <v>5</v>
      </c>
      <c r="K82" s="35"/>
      <c r="L82" s="4">
        <f t="shared" si="15"/>
        <v>73</v>
      </c>
      <c r="M82" s="34">
        <f t="shared" si="17"/>
        <v>42318</v>
      </c>
      <c r="N82" s="3" t="str" cm="1">
        <f t="array" ref="N82">IF($L82="","",INDEX($B$10:$B$900,SMALL(IF($D$10:$D$900=$M82,ROW($D$10:$D$900)-9),COUNTIF($M$10:$M82,$M82))))</f>
        <v>انطونيوس ريمون تقاوي سيدهم</v>
      </c>
      <c r="O82" s="35"/>
      <c r="P82" s="4">
        <f t="shared" si="16"/>
        <v>73</v>
      </c>
      <c r="Q82" s="34">
        <f t="shared" si="18"/>
        <v>42888</v>
      </c>
      <c r="R82" s="3" t="str" cm="1">
        <f t="array" ref="R82">IF($P82="","",INDEX($B$10:$B$900,SMALL(IF($D$10:$D$900=$Q82,ROW($D$10:$D$900)-9),COUNTIF($Q$10:$Q82,$Q82))))</f>
        <v>محمد وائل عبداللطيف قاسم</v>
      </c>
      <c r="S82" s="10"/>
      <c r="T82" s="10"/>
      <c r="U82" s="10"/>
      <c r="V82" s="10"/>
      <c r="W82" s="10"/>
      <c r="X82" s="10"/>
    </row>
    <row r="83" spans="1:24" s="9" customFormat="1" ht="26.25" thickTop="1" thickBot="1" x14ac:dyDescent="0.4">
      <c r="A83" s="4">
        <f>IF(B83="","",COUNT($A$9:A82)+1)</f>
        <v>74</v>
      </c>
      <c r="B83" s="13" t="s">
        <v>799</v>
      </c>
      <c r="C83" s="8">
        <v>31511282600539</v>
      </c>
      <c r="D83" s="7">
        <f t="shared" si="11"/>
        <v>42336</v>
      </c>
      <c r="E83" s="6">
        <f t="shared" si="12"/>
        <v>28</v>
      </c>
      <c r="F83" s="6">
        <f t="shared" si="13"/>
        <v>11</v>
      </c>
      <c r="G83" s="6">
        <f t="shared" si="14"/>
        <v>2015</v>
      </c>
      <c r="H83" s="5">
        <f t="shared" si="19"/>
        <v>3</v>
      </c>
      <c r="I83" s="5">
        <f t="shared" si="20"/>
        <v>10</v>
      </c>
      <c r="J83" s="5">
        <f t="shared" si="21"/>
        <v>5</v>
      </c>
      <c r="K83" s="35"/>
      <c r="L83" s="4">
        <f t="shared" si="15"/>
        <v>74</v>
      </c>
      <c r="M83" s="34">
        <f t="shared" si="17"/>
        <v>42318</v>
      </c>
      <c r="N83" s="3" t="str" cm="1">
        <f t="array" ref="N83">IF($L83="","",INDEX($B$10:$B$900,SMALL(IF($D$10:$D$900=$M83,ROW($D$10:$D$900)-9),COUNTIF($M$10:$M83,$M83))))</f>
        <v>ايرينى عماد كمال فرج الله</v>
      </c>
      <c r="O83" s="35"/>
      <c r="P83" s="4">
        <f t="shared" si="16"/>
        <v>74</v>
      </c>
      <c r="Q83" s="34">
        <f t="shared" si="18"/>
        <v>42887</v>
      </c>
      <c r="R83" s="3" t="str" cm="1">
        <f t="array" ref="R83">IF($P83="","",INDEX($B$10:$B$900,SMALL(IF($D$10:$D$900=$Q83,ROW($D$10:$D$900)-9),COUNTIF($Q$10:$Q83,$Q83))))</f>
        <v>أحمد مختار محمد محمود</v>
      </c>
      <c r="S83" s="10"/>
      <c r="T83" s="10"/>
      <c r="U83" s="10"/>
      <c r="V83" s="10"/>
      <c r="W83" s="10"/>
      <c r="X83" s="10"/>
    </row>
    <row r="84" spans="1:24" s="9" customFormat="1" ht="26.25" thickTop="1" thickBot="1" x14ac:dyDescent="0.4">
      <c r="A84" s="4">
        <f>IF(B84="","",COUNT($A$9:A83)+1)</f>
        <v>75</v>
      </c>
      <c r="B84" s="13" t="s">
        <v>798</v>
      </c>
      <c r="C84" s="8">
        <v>31609102600358</v>
      </c>
      <c r="D84" s="7">
        <f t="shared" si="11"/>
        <v>42623</v>
      </c>
      <c r="E84" s="6">
        <f t="shared" si="12"/>
        <v>10</v>
      </c>
      <c r="F84" s="6">
        <f t="shared" si="13"/>
        <v>9</v>
      </c>
      <c r="G84" s="6">
        <f t="shared" si="14"/>
        <v>2016</v>
      </c>
      <c r="H84" s="5">
        <f t="shared" si="19"/>
        <v>21</v>
      </c>
      <c r="I84" s="5">
        <f t="shared" si="20"/>
        <v>0</v>
      </c>
      <c r="J84" s="5">
        <f t="shared" si="21"/>
        <v>5</v>
      </c>
      <c r="K84" s="35"/>
      <c r="L84" s="4">
        <f t="shared" si="15"/>
        <v>75</v>
      </c>
      <c r="M84" s="34">
        <f t="shared" si="17"/>
        <v>42318</v>
      </c>
      <c r="N84" s="3" t="str" cm="1">
        <f t="array" ref="N84">IF($L84="","",INDEX($B$10:$B$900,SMALL(IF($D$10:$D$900=$M84,ROW($D$10:$D$900)-9),COUNTIF($M$10:$M84,$M84))))</f>
        <v>مؤمن جابر عبد الموجود عبد اللاه</v>
      </c>
      <c r="O84" s="35"/>
      <c r="P84" s="4">
        <f t="shared" si="16"/>
        <v>75</v>
      </c>
      <c r="Q84" s="34">
        <f t="shared" si="18"/>
        <v>42887</v>
      </c>
      <c r="R84" s="3" t="str" cm="1">
        <f t="array" ref="R84">IF($P84="","",INDEX($B$10:$B$900,SMALL(IF($D$10:$D$900=$Q84,ROW($D$10:$D$900)-9),COUNTIF($Q$10:$Q84,$Q84))))</f>
        <v>كاراس ناجي يوسف عادل</v>
      </c>
      <c r="S84" s="10"/>
      <c r="T84" s="10"/>
      <c r="U84" s="10"/>
      <c r="V84" s="10"/>
      <c r="W84" s="10"/>
      <c r="X84" s="10"/>
    </row>
    <row r="85" spans="1:24" s="9" customFormat="1" ht="26.25" thickTop="1" thickBot="1" x14ac:dyDescent="0.4">
      <c r="A85" s="4">
        <f>IF(B85="","",COUNT($A$9:A84)+1)</f>
        <v>76</v>
      </c>
      <c r="B85" s="13" t="s">
        <v>797</v>
      </c>
      <c r="C85" s="8">
        <v>31606152600457</v>
      </c>
      <c r="D85" s="7">
        <f t="shared" si="11"/>
        <v>42536</v>
      </c>
      <c r="E85" s="6">
        <f t="shared" si="12"/>
        <v>15</v>
      </c>
      <c r="F85" s="6">
        <f t="shared" si="13"/>
        <v>6</v>
      </c>
      <c r="G85" s="6">
        <f t="shared" si="14"/>
        <v>2016</v>
      </c>
      <c r="H85" s="5">
        <f t="shared" si="19"/>
        <v>16</v>
      </c>
      <c r="I85" s="5">
        <f t="shared" si="20"/>
        <v>3</v>
      </c>
      <c r="J85" s="5">
        <f t="shared" si="21"/>
        <v>5</v>
      </c>
      <c r="K85" s="35"/>
      <c r="L85" s="4">
        <f t="shared" si="15"/>
        <v>76</v>
      </c>
      <c r="M85" s="34">
        <f t="shared" si="17"/>
        <v>42318</v>
      </c>
      <c r="N85" s="3" t="str" cm="1">
        <f t="array" ref="N85">IF($L85="","",INDEX($B$10:$B$900,SMALL(IF($D$10:$D$900=$M85,ROW($D$10:$D$900)-9),COUNTIF($M$10:$M85,$M85))))</f>
        <v>هنا محمد ربيع احمد</v>
      </c>
      <c r="O85" s="35"/>
      <c r="P85" s="4">
        <f t="shared" si="16"/>
        <v>76</v>
      </c>
      <c r="Q85" s="34">
        <f t="shared" si="18"/>
        <v>42887</v>
      </c>
      <c r="R85" s="3" t="str" cm="1">
        <f t="array" ref="R85">IF($P85="","",INDEX($B$10:$B$900,SMALL(IF($D$10:$D$900=$Q85,ROW($D$10:$D$900)-9),COUNTIF($Q$10:$Q85,$Q85))))</f>
        <v>كمال محمود عبد المنعم عبد الرؤوف</v>
      </c>
      <c r="S85" s="10"/>
      <c r="T85" s="10"/>
      <c r="U85" s="10"/>
      <c r="V85" s="10"/>
      <c r="W85" s="10"/>
      <c r="X85" s="10"/>
    </row>
    <row r="86" spans="1:24" s="9" customFormat="1" ht="26.25" thickTop="1" thickBot="1" x14ac:dyDescent="0.4">
      <c r="A86" s="4">
        <f>IF(B86="","",COUNT($A$9:A85)+1)</f>
        <v>77</v>
      </c>
      <c r="B86" s="13" t="s">
        <v>796</v>
      </c>
      <c r="C86" s="8">
        <v>31512132601096</v>
      </c>
      <c r="D86" s="7">
        <f t="shared" si="11"/>
        <v>42351</v>
      </c>
      <c r="E86" s="6">
        <f t="shared" si="12"/>
        <v>13</v>
      </c>
      <c r="F86" s="6">
        <f t="shared" si="13"/>
        <v>12</v>
      </c>
      <c r="G86" s="6">
        <f t="shared" si="14"/>
        <v>2015</v>
      </c>
      <c r="H86" s="5">
        <f t="shared" si="19"/>
        <v>18</v>
      </c>
      <c r="I86" s="5">
        <f t="shared" si="20"/>
        <v>9</v>
      </c>
      <c r="J86" s="5">
        <f t="shared" si="21"/>
        <v>5</v>
      </c>
      <c r="K86" s="35"/>
      <c r="L86" s="4">
        <f t="shared" si="15"/>
        <v>77</v>
      </c>
      <c r="M86" s="34">
        <f t="shared" si="17"/>
        <v>42319</v>
      </c>
      <c r="N86" s="3" t="str" cm="1">
        <f t="array" ref="N86">IF($L86="","",INDEX($B$10:$B$900,SMALL(IF($D$10:$D$900=$M86,ROW($D$10:$D$900)-9),COUNTIF($M$10:$M86,$M86))))</f>
        <v>انس اسامه محمد عمران</v>
      </c>
      <c r="O86" s="35"/>
      <c r="P86" s="4">
        <f t="shared" si="16"/>
        <v>77</v>
      </c>
      <c r="Q86" s="34">
        <f t="shared" si="18"/>
        <v>42887</v>
      </c>
      <c r="R86" s="3" t="str" cm="1">
        <f t="array" ref="R86">IF($P86="","",INDEX($B$10:$B$900,SMALL(IF($D$10:$D$900=$Q86,ROW($D$10:$D$900)-9),COUNTIF($Q$10:$Q86,$Q86))))</f>
        <v>يوسف احمد عبد الرحيم محمد</v>
      </c>
      <c r="S86" s="10"/>
      <c r="T86" s="10"/>
      <c r="U86" s="10"/>
      <c r="V86" s="10"/>
      <c r="W86" s="10"/>
      <c r="X86" s="10"/>
    </row>
    <row r="87" spans="1:24" s="9" customFormat="1" ht="26.25" thickTop="1" thickBot="1" x14ac:dyDescent="0.4">
      <c r="A87" s="4">
        <f>IF(B87="","",COUNT($A$9:A86)+1)</f>
        <v>78</v>
      </c>
      <c r="B87" s="13" t="s">
        <v>795</v>
      </c>
      <c r="C87" s="8">
        <v>31607262601218</v>
      </c>
      <c r="D87" s="7">
        <f t="shared" si="11"/>
        <v>42577</v>
      </c>
      <c r="E87" s="6">
        <f t="shared" si="12"/>
        <v>26</v>
      </c>
      <c r="F87" s="6">
        <f t="shared" si="13"/>
        <v>7</v>
      </c>
      <c r="G87" s="6">
        <f t="shared" si="14"/>
        <v>2016</v>
      </c>
      <c r="H87" s="5">
        <f t="shared" si="19"/>
        <v>5</v>
      </c>
      <c r="I87" s="5">
        <f t="shared" si="20"/>
        <v>2</v>
      </c>
      <c r="J87" s="5">
        <f t="shared" si="21"/>
        <v>5</v>
      </c>
      <c r="K87" s="35"/>
      <c r="L87" s="4">
        <f t="shared" si="15"/>
        <v>78</v>
      </c>
      <c r="M87" s="34">
        <f t="shared" si="17"/>
        <v>42320</v>
      </c>
      <c r="N87" s="3" t="str" cm="1">
        <f t="array" ref="N87">IF($L87="","",INDEX($B$10:$B$900,SMALL(IF($D$10:$D$900=$M87,ROW($D$10:$D$900)-9),COUNTIF($M$10:$M87,$M87))))</f>
        <v>ادم عبد الرحيم عيد نصر</v>
      </c>
      <c r="O87" s="35"/>
      <c r="P87" s="4">
        <f t="shared" si="16"/>
        <v>78</v>
      </c>
      <c r="Q87" s="34">
        <f t="shared" si="18"/>
        <v>42880</v>
      </c>
      <c r="R87" s="3" t="str" cm="1">
        <f t="array" ref="R87">IF($P87="","",INDEX($B$10:$B$900,SMALL(IF($D$10:$D$900=$Q87,ROW($D$10:$D$900)-9),COUNTIF($Q$10:$Q87,$Q87))))</f>
        <v>الاء عماد محمد محمود</v>
      </c>
      <c r="S87" s="10"/>
      <c r="T87" s="10"/>
      <c r="U87" s="10"/>
      <c r="V87" s="10"/>
      <c r="W87" s="10"/>
      <c r="X87" s="10"/>
    </row>
    <row r="88" spans="1:24" s="9" customFormat="1" ht="26.25" thickTop="1" thickBot="1" x14ac:dyDescent="0.4">
      <c r="A88" s="4">
        <f>IF(B88="","",COUNT($A$9:A87)+1)</f>
        <v>79</v>
      </c>
      <c r="B88" s="13" t="s">
        <v>794</v>
      </c>
      <c r="C88" s="8">
        <v>31602222600772</v>
      </c>
      <c r="D88" s="7">
        <f t="shared" si="11"/>
        <v>42422</v>
      </c>
      <c r="E88" s="6">
        <f t="shared" si="12"/>
        <v>22</v>
      </c>
      <c r="F88" s="6">
        <f t="shared" si="13"/>
        <v>2</v>
      </c>
      <c r="G88" s="6">
        <f t="shared" si="14"/>
        <v>2016</v>
      </c>
      <c r="H88" s="5">
        <f t="shared" si="19"/>
        <v>9</v>
      </c>
      <c r="I88" s="5">
        <f t="shared" si="20"/>
        <v>7</v>
      </c>
      <c r="J88" s="5">
        <f t="shared" si="21"/>
        <v>5</v>
      </c>
      <c r="K88" s="35"/>
      <c r="L88" s="4">
        <f t="shared" si="15"/>
        <v>79</v>
      </c>
      <c r="M88" s="34">
        <f t="shared" si="17"/>
        <v>42322</v>
      </c>
      <c r="N88" s="3" t="str" cm="1">
        <f t="array" ref="N88">IF($L88="","",INDEX($B$10:$B$900,SMALL(IF($D$10:$D$900=$M88,ROW($D$10:$D$900)-9),COUNTIF($M$10:$M88,$M88))))</f>
        <v>المعتصم بالله محمد عبد العال محمود</v>
      </c>
      <c r="O88" s="35"/>
      <c r="P88" s="4">
        <f t="shared" si="16"/>
        <v>79</v>
      </c>
      <c r="Q88" s="34">
        <f t="shared" si="18"/>
        <v>42880</v>
      </c>
      <c r="R88" s="3" t="str" cm="1">
        <f t="array" ref="R88">IF($P88="","",INDEX($B$10:$B$900,SMALL(IF($D$10:$D$900=$Q88,ROW($D$10:$D$900)-9),COUNTIF($Q$10:$Q88,$Q88))))</f>
        <v>اياد احمد عبد الحميد علي</v>
      </c>
      <c r="S88" s="10"/>
      <c r="T88" s="10"/>
      <c r="U88" s="10"/>
      <c r="V88" s="10"/>
      <c r="W88" s="10"/>
      <c r="X88" s="10"/>
    </row>
    <row r="89" spans="1:24" s="9" customFormat="1" ht="26.25" thickTop="1" thickBot="1" x14ac:dyDescent="0.4">
      <c r="A89" s="4">
        <f>IF(B89="","",COUNT($A$9:A88)+1)</f>
        <v>80</v>
      </c>
      <c r="B89" s="13" t="s">
        <v>793</v>
      </c>
      <c r="C89" s="8">
        <v>31701012600573</v>
      </c>
      <c r="D89" s="7">
        <f t="shared" si="11"/>
        <v>42736</v>
      </c>
      <c r="E89" s="6">
        <f t="shared" si="12"/>
        <v>1</v>
      </c>
      <c r="F89" s="6">
        <f t="shared" si="13"/>
        <v>1</v>
      </c>
      <c r="G89" s="6">
        <f t="shared" si="14"/>
        <v>2017</v>
      </c>
      <c r="H89" s="5">
        <f t="shared" si="19"/>
        <v>0</v>
      </c>
      <c r="I89" s="5">
        <f t="shared" si="20"/>
        <v>9</v>
      </c>
      <c r="J89" s="5">
        <f t="shared" si="21"/>
        <v>4</v>
      </c>
      <c r="K89" s="35"/>
      <c r="L89" s="4">
        <f t="shared" si="15"/>
        <v>80</v>
      </c>
      <c r="M89" s="34">
        <f t="shared" si="17"/>
        <v>42322</v>
      </c>
      <c r="N89" s="3" t="str" cm="1">
        <f t="array" ref="N89">IF($L89="","",INDEX($B$10:$B$900,SMALL(IF($D$10:$D$900=$M89,ROW($D$10:$D$900)-9),COUNTIF($M$10:$M89,$M89))))</f>
        <v>ايات عماد محمد محمود</v>
      </c>
      <c r="O89" s="35"/>
      <c r="P89" s="4">
        <f t="shared" si="16"/>
        <v>80</v>
      </c>
      <c r="Q89" s="34">
        <f t="shared" si="18"/>
        <v>42880</v>
      </c>
      <c r="R89" s="3" t="str" cm="1">
        <f t="array" ref="R89">IF($P89="","",INDEX($B$10:$B$900,SMALL(IF($D$10:$D$900=$Q89,ROW($D$10:$D$900)-9),COUNTIF($Q$10:$Q89,$Q89))))</f>
        <v>رقيه عمر سعد عبد العال</v>
      </c>
      <c r="S89" s="10"/>
      <c r="T89" s="10"/>
      <c r="U89" s="10"/>
      <c r="V89" s="10"/>
      <c r="W89" s="10"/>
      <c r="X89" s="10"/>
    </row>
    <row r="90" spans="1:24" s="9" customFormat="1" ht="26.25" thickTop="1" thickBot="1" x14ac:dyDescent="0.4">
      <c r="A90" s="4">
        <f>IF(B90="","",COUNT($A$9:A89)+1)</f>
        <v>81</v>
      </c>
      <c r="B90" s="12" t="s">
        <v>792</v>
      </c>
      <c r="C90" s="8">
        <v>31608172600898</v>
      </c>
      <c r="D90" s="7">
        <f t="shared" si="11"/>
        <v>42599</v>
      </c>
      <c r="E90" s="6">
        <f t="shared" si="12"/>
        <v>17</v>
      </c>
      <c r="F90" s="6">
        <f t="shared" si="13"/>
        <v>8</v>
      </c>
      <c r="G90" s="6">
        <f t="shared" si="14"/>
        <v>2016</v>
      </c>
      <c r="H90" s="5">
        <f t="shared" si="19"/>
        <v>14</v>
      </c>
      <c r="I90" s="5">
        <f t="shared" si="20"/>
        <v>1</v>
      </c>
      <c r="J90" s="5">
        <f t="shared" si="21"/>
        <v>5</v>
      </c>
      <c r="K90" s="35"/>
      <c r="L90" s="4">
        <f t="shared" si="15"/>
        <v>81</v>
      </c>
      <c r="M90" s="34">
        <f t="shared" si="17"/>
        <v>42323</v>
      </c>
      <c r="N90" s="3" t="str" cm="1">
        <f t="array" ref="N90">IF($L90="","",INDEX($B$10:$B$900,SMALL(IF($D$10:$D$900=$M90,ROW($D$10:$D$900)-9),COUNTIF($M$10:$M90,$M90))))</f>
        <v>عبد الله مؤمن فاروق أحمد</v>
      </c>
      <c r="O90" s="35"/>
      <c r="P90" s="4">
        <f t="shared" si="16"/>
        <v>81</v>
      </c>
      <c r="Q90" s="34">
        <f t="shared" si="18"/>
        <v>42875</v>
      </c>
      <c r="R90" s="3" t="str" cm="1">
        <f t="array" ref="R90">IF($P90="","",INDEX($B$10:$B$900,SMALL(IF($D$10:$D$900=$Q90,ROW($D$10:$D$900)-9),COUNTIF($Q$10:$Q90,$Q90))))</f>
        <v>مارونيا منصور قاعود منصور</v>
      </c>
      <c r="S90" s="10"/>
      <c r="T90" s="10"/>
      <c r="U90" s="10"/>
      <c r="V90" s="10"/>
      <c r="W90" s="10"/>
      <c r="X90" s="10"/>
    </row>
    <row r="91" spans="1:24" s="9" customFormat="1" ht="26.25" thickTop="1" thickBot="1" x14ac:dyDescent="0.4">
      <c r="A91" s="4">
        <f>IF(B91="","",COUNT($A$9:A90)+1)</f>
        <v>82</v>
      </c>
      <c r="B91" s="12" t="s">
        <v>791</v>
      </c>
      <c r="C91" s="8">
        <v>31511092600052</v>
      </c>
      <c r="D91" s="7">
        <f t="shared" si="11"/>
        <v>42317</v>
      </c>
      <c r="E91" s="6">
        <f t="shared" si="12"/>
        <v>9</v>
      </c>
      <c r="F91" s="6">
        <f t="shared" si="13"/>
        <v>11</v>
      </c>
      <c r="G91" s="6">
        <f t="shared" si="14"/>
        <v>2015</v>
      </c>
      <c r="H91" s="5">
        <f t="shared" si="19"/>
        <v>22</v>
      </c>
      <c r="I91" s="5">
        <f t="shared" si="20"/>
        <v>10</v>
      </c>
      <c r="J91" s="5">
        <f t="shared" si="21"/>
        <v>5</v>
      </c>
      <c r="K91" s="35"/>
      <c r="L91" s="4">
        <f t="shared" si="15"/>
        <v>82</v>
      </c>
      <c r="M91" s="34">
        <f t="shared" si="17"/>
        <v>42323</v>
      </c>
      <c r="N91" s="3" t="str" cm="1">
        <f t="array" ref="N91">IF($L91="","",INDEX($B$10:$B$900,SMALL(IF($D$10:$D$900=$M91,ROW($D$10:$D$900)-9),COUNTIF($M$10:$M91,$M91))))</f>
        <v>عمر إبراهيم محمد إبراهيم</v>
      </c>
      <c r="O91" s="35"/>
      <c r="P91" s="4">
        <f t="shared" si="16"/>
        <v>82</v>
      </c>
      <c r="Q91" s="34">
        <f t="shared" si="18"/>
        <v>42870</v>
      </c>
      <c r="R91" s="3" t="str" cm="1">
        <f t="array" ref="R91">IF($P91="","",INDEX($B$10:$B$900,SMALL(IF($D$10:$D$900=$Q91,ROW($D$10:$D$900)-9),COUNTIF($Q$10:$Q91,$Q91))))</f>
        <v>جوناثان بولا شنودة بولس</v>
      </c>
      <c r="S91" s="10"/>
      <c r="T91" s="10"/>
      <c r="U91" s="10"/>
      <c r="V91" s="10"/>
      <c r="W91" s="10"/>
      <c r="X91" s="10"/>
    </row>
    <row r="92" spans="1:24" s="9" customFormat="1" ht="26.25" thickTop="1" thickBot="1" x14ac:dyDescent="0.4">
      <c r="A92" s="4">
        <f>IF(B92="","",COUNT($A$9:A91)+1)</f>
        <v>83</v>
      </c>
      <c r="B92" s="12" t="s">
        <v>790</v>
      </c>
      <c r="C92" s="8">
        <v>31602110101013</v>
      </c>
      <c r="D92" s="7">
        <f t="shared" si="11"/>
        <v>42411</v>
      </c>
      <c r="E92" s="6">
        <f t="shared" si="12"/>
        <v>11</v>
      </c>
      <c r="F92" s="6">
        <f t="shared" si="13"/>
        <v>2</v>
      </c>
      <c r="G92" s="6">
        <f t="shared" si="14"/>
        <v>2016</v>
      </c>
      <c r="H92" s="5">
        <f t="shared" si="19"/>
        <v>20</v>
      </c>
      <c r="I92" s="5">
        <f t="shared" si="20"/>
        <v>7</v>
      </c>
      <c r="J92" s="5">
        <f t="shared" si="21"/>
        <v>5</v>
      </c>
      <c r="K92" s="35"/>
      <c r="L92" s="4">
        <f t="shared" si="15"/>
        <v>83</v>
      </c>
      <c r="M92" s="34">
        <f t="shared" si="17"/>
        <v>42324</v>
      </c>
      <c r="N92" s="3" t="str" cm="1">
        <f t="array" ref="N92">IF($L92="","",INDEX($B$10:$B$900,SMALL(IF($D$10:$D$900=$M92,ROW($D$10:$D$900)-9),COUNTIF($M$10:$M92,$M92))))</f>
        <v>كاراس كرم رياض بساده</v>
      </c>
      <c r="O92" s="35"/>
      <c r="P92" s="4">
        <f t="shared" si="16"/>
        <v>83</v>
      </c>
      <c r="Q92" s="34">
        <f t="shared" si="18"/>
        <v>42867</v>
      </c>
      <c r="R92" s="3" t="str" cm="1">
        <f t="array" ref="R92">IF($P92="","",INDEX($B$10:$B$900,SMALL(IF($D$10:$D$900=$Q92,ROW($D$10:$D$900)-9),COUNTIF($Q$10:$Q92,$Q92))))</f>
        <v>سجا اسامه محمد عمران محمد</v>
      </c>
      <c r="S92" s="10"/>
      <c r="T92" s="10"/>
      <c r="U92" s="10"/>
      <c r="V92" s="10"/>
      <c r="W92" s="10"/>
      <c r="X92" s="10"/>
    </row>
    <row r="93" spans="1:24" s="9" customFormat="1" ht="25.5" customHeight="1" thickTop="1" thickBot="1" x14ac:dyDescent="0.4">
      <c r="A93" s="4">
        <f>IF(B93="","",COUNT($A$9:A92)+1)</f>
        <v>84</v>
      </c>
      <c r="B93" s="11" t="s">
        <v>789</v>
      </c>
      <c r="C93" s="8">
        <v>31605042601362</v>
      </c>
      <c r="D93" s="7">
        <f t="shared" si="11"/>
        <v>42494</v>
      </c>
      <c r="E93" s="6">
        <f t="shared" si="12"/>
        <v>4</v>
      </c>
      <c r="F93" s="6">
        <f t="shared" si="13"/>
        <v>5</v>
      </c>
      <c r="G93" s="6">
        <f t="shared" si="14"/>
        <v>2016</v>
      </c>
      <c r="H93" s="5">
        <f t="shared" si="19"/>
        <v>27</v>
      </c>
      <c r="I93" s="5">
        <f t="shared" si="20"/>
        <v>4</v>
      </c>
      <c r="J93" s="5">
        <f t="shared" si="21"/>
        <v>5</v>
      </c>
      <c r="K93" s="35"/>
      <c r="L93" s="4">
        <f t="shared" si="15"/>
        <v>84</v>
      </c>
      <c r="M93" s="34">
        <f t="shared" si="17"/>
        <v>42324</v>
      </c>
      <c r="N93" s="3" t="str" cm="1">
        <f t="array" ref="N93">IF($L93="","",INDEX($B$10:$B$900,SMALL(IF($D$10:$D$900=$M93,ROW($D$10:$D$900)-9),COUNTIF($M$10:$M93,$M93))))</f>
        <v>مريم رؤف حبيب عبد الشهيد</v>
      </c>
      <c r="O93" s="35"/>
      <c r="P93" s="4">
        <f t="shared" si="16"/>
        <v>84</v>
      </c>
      <c r="Q93" s="34">
        <f t="shared" si="18"/>
        <v>42865</v>
      </c>
      <c r="R93" s="3" t="str" cm="1">
        <f t="array" ref="R93">IF($P93="","",INDEX($B$10:$B$900,SMALL(IF($D$10:$D$900=$Q93,ROW($D$10:$D$900)-9),COUNTIF($Q$10:$Q93,$Q93))))</f>
        <v>بارثينا ماجد فايز عجايبي</v>
      </c>
      <c r="S93" s="10"/>
      <c r="T93" s="10"/>
      <c r="U93" s="10"/>
      <c r="V93" s="10"/>
      <c r="W93" s="10"/>
      <c r="X93" s="10"/>
    </row>
    <row r="94" spans="1:24" s="9" customFormat="1" ht="26.25" thickTop="1" thickBot="1" x14ac:dyDescent="0.4">
      <c r="A94" s="4">
        <f>IF(B94="","",COUNT($A$9:A93)+1)</f>
        <v>85</v>
      </c>
      <c r="B94" s="11" t="s">
        <v>788</v>
      </c>
      <c r="C94" s="8">
        <v>31510282600281</v>
      </c>
      <c r="D94" s="7">
        <f t="shared" si="11"/>
        <v>42305</v>
      </c>
      <c r="E94" s="6">
        <f t="shared" si="12"/>
        <v>28</v>
      </c>
      <c r="F94" s="6">
        <f t="shared" si="13"/>
        <v>10</v>
      </c>
      <c r="G94" s="6">
        <f t="shared" si="14"/>
        <v>2015</v>
      </c>
      <c r="H94" s="5">
        <f t="shared" si="19"/>
        <v>3</v>
      </c>
      <c r="I94" s="5">
        <f t="shared" si="20"/>
        <v>11</v>
      </c>
      <c r="J94" s="5">
        <f t="shared" si="21"/>
        <v>5</v>
      </c>
      <c r="K94" s="35"/>
      <c r="L94" s="4">
        <f t="shared" si="15"/>
        <v>85</v>
      </c>
      <c r="M94" s="34">
        <f t="shared" si="17"/>
        <v>42325</v>
      </c>
      <c r="N94" s="3" t="str" cm="1">
        <f t="array" ref="N94">IF($L94="","",INDEX($B$10:$B$900,SMALL(IF($D$10:$D$900=$M94,ROW($D$10:$D$900)-9),COUNTIF($M$10:$M94,$M94))))</f>
        <v>مسلم محمد ناصر محمد سيد</v>
      </c>
      <c r="O94" s="35"/>
      <c r="P94" s="4">
        <f t="shared" si="16"/>
        <v>85</v>
      </c>
      <c r="Q94" s="34">
        <f t="shared" si="18"/>
        <v>42859</v>
      </c>
      <c r="R94" s="3" t="str" cm="1">
        <f t="array" ref="R94">IF($P94="","",INDEX($B$10:$B$900,SMALL(IF($D$10:$D$900=$Q94,ROW($D$10:$D$900)-9),COUNTIF($Q$10:$Q94,$Q94))))</f>
        <v>مالك طاهر محمد محمود</v>
      </c>
      <c r="S94" s="10"/>
      <c r="T94" s="10"/>
      <c r="U94" s="10"/>
      <c r="V94" s="10"/>
      <c r="W94" s="10"/>
      <c r="X94" s="10"/>
    </row>
    <row r="95" spans="1:24" s="9" customFormat="1" ht="26.25" thickTop="1" thickBot="1" x14ac:dyDescent="0.4">
      <c r="A95" s="4">
        <f>IF(B95="","",COUNT($A$9:A94)+1)</f>
        <v>86</v>
      </c>
      <c r="B95" s="11" t="s">
        <v>787</v>
      </c>
      <c r="C95" s="8">
        <v>31602032600644</v>
      </c>
      <c r="D95" s="7">
        <f t="shared" si="11"/>
        <v>42403</v>
      </c>
      <c r="E95" s="6">
        <f t="shared" si="12"/>
        <v>3</v>
      </c>
      <c r="F95" s="6">
        <f t="shared" si="13"/>
        <v>2</v>
      </c>
      <c r="G95" s="6">
        <f t="shared" si="14"/>
        <v>2016</v>
      </c>
      <c r="H95" s="5">
        <f t="shared" si="19"/>
        <v>28</v>
      </c>
      <c r="I95" s="5">
        <f t="shared" si="20"/>
        <v>7</v>
      </c>
      <c r="J95" s="5">
        <f t="shared" si="21"/>
        <v>5</v>
      </c>
      <c r="K95" s="35"/>
      <c r="L95" s="4">
        <f t="shared" si="15"/>
        <v>86</v>
      </c>
      <c r="M95" s="34">
        <f t="shared" si="17"/>
        <v>42325</v>
      </c>
      <c r="N95" s="3" t="str" cm="1">
        <f t="array" ref="N95">IF($L95="","",INDEX($B$10:$B$900,SMALL(IF($D$10:$D$900=$M95,ROW($D$10:$D$900)-9),COUNTIF($M$10:$M95,$M95))))</f>
        <v>منذر عرفه الوردانى السيد</v>
      </c>
      <c r="O95" s="35"/>
      <c r="P95" s="4">
        <f t="shared" si="16"/>
        <v>86</v>
      </c>
      <c r="Q95" s="34">
        <f t="shared" si="18"/>
        <v>42856</v>
      </c>
      <c r="R95" s="3" t="str" cm="1">
        <f t="array" ref="R95">IF($P95="","",INDEX($B$10:$B$900,SMALL(IF($D$10:$D$900=$Q95,ROW($D$10:$D$900)-9),COUNTIF($Q$10:$Q95,$Q95))))</f>
        <v>احمد البدرى احمد عبد الحافظ</v>
      </c>
      <c r="S95" s="10"/>
      <c r="T95" s="10"/>
      <c r="U95" s="10"/>
      <c r="V95" s="10"/>
      <c r="W95" s="10"/>
      <c r="X95" s="10"/>
    </row>
    <row r="96" spans="1:24" s="9" customFormat="1" ht="26.25" thickTop="1" thickBot="1" x14ac:dyDescent="0.4">
      <c r="A96" s="4">
        <f>IF(B96="","",COUNT($A$9:A95)+1)</f>
        <v>87</v>
      </c>
      <c r="B96" s="11" t="s">
        <v>786</v>
      </c>
      <c r="C96" s="8">
        <v>31602052601469</v>
      </c>
      <c r="D96" s="7">
        <f t="shared" si="11"/>
        <v>42405</v>
      </c>
      <c r="E96" s="6">
        <f t="shared" si="12"/>
        <v>5</v>
      </c>
      <c r="F96" s="6">
        <f t="shared" si="13"/>
        <v>2</v>
      </c>
      <c r="G96" s="6">
        <f t="shared" si="14"/>
        <v>2016</v>
      </c>
      <c r="H96" s="5">
        <f t="shared" si="19"/>
        <v>26</v>
      </c>
      <c r="I96" s="5">
        <f t="shared" si="20"/>
        <v>7</v>
      </c>
      <c r="J96" s="5">
        <f t="shared" si="21"/>
        <v>5</v>
      </c>
      <c r="K96" s="35"/>
      <c r="L96" s="4">
        <f t="shared" si="15"/>
        <v>87</v>
      </c>
      <c r="M96" s="34">
        <f t="shared" si="17"/>
        <v>42326</v>
      </c>
      <c r="N96" s="3" t="str" cm="1">
        <f t="array" ref="N96">IF($L96="","",INDEX($B$10:$B$900,SMALL(IF($D$10:$D$900=$M96,ROW($D$10:$D$900)-9),COUNTIF($M$10:$M96,$M96))))</f>
        <v>عبدالرحمن منعم نعمر موسى</v>
      </c>
      <c r="O96" s="35"/>
      <c r="P96" s="4">
        <f t="shared" si="16"/>
        <v>87</v>
      </c>
      <c r="Q96" s="34">
        <f t="shared" si="18"/>
        <v>42856</v>
      </c>
      <c r="R96" s="3" t="str" cm="1">
        <f t="array" ref="R96">IF($P96="","",INDEX($B$10:$B$900,SMALL(IF($D$10:$D$900=$Q96,ROW($D$10:$D$900)-9),COUNTIF($Q$10:$Q96,$Q96))))</f>
        <v>نوران وائل بخيت محمد عبدالموجود</v>
      </c>
      <c r="S96" s="10"/>
      <c r="T96" s="10"/>
      <c r="U96" s="10"/>
      <c r="V96" s="10"/>
      <c r="W96" s="10"/>
      <c r="X96" s="10"/>
    </row>
    <row r="97" spans="1:24" s="9" customFormat="1" ht="26.25" thickTop="1" thickBot="1" x14ac:dyDescent="0.4">
      <c r="A97" s="4">
        <f>IF(B97="","",COUNT($A$9:A96)+1)</f>
        <v>88</v>
      </c>
      <c r="B97" s="11" t="s">
        <v>785</v>
      </c>
      <c r="C97" s="8">
        <v>31603222600043</v>
      </c>
      <c r="D97" s="7">
        <f t="shared" si="11"/>
        <v>42451</v>
      </c>
      <c r="E97" s="6">
        <f t="shared" si="12"/>
        <v>22</v>
      </c>
      <c r="F97" s="6">
        <f t="shared" si="13"/>
        <v>3</v>
      </c>
      <c r="G97" s="6">
        <f t="shared" si="14"/>
        <v>2016</v>
      </c>
      <c r="H97" s="5">
        <f t="shared" si="19"/>
        <v>9</v>
      </c>
      <c r="I97" s="5">
        <f t="shared" si="20"/>
        <v>6</v>
      </c>
      <c r="J97" s="5">
        <f t="shared" si="21"/>
        <v>5</v>
      </c>
      <c r="K97" s="35"/>
      <c r="L97" s="4">
        <f t="shared" si="15"/>
        <v>88</v>
      </c>
      <c r="M97" s="34">
        <f t="shared" si="17"/>
        <v>42328</v>
      </c>
      <c r="N97" s="3" t="str" cm="1">
        <f t="array" ref="N97">IF($L97="","",INDEX($B$10:$B$900,SMALL(IF($D$10:$D$900=$M97,ROW($D$10:$D$900)-9),COUNTIF($M$10:$M97,$M97))))</f>
        <v>احمد كمال احمد رضوان</v>
      </c>
      <c r="O97" s="35"/>
      <c r="P97" s="4">
        <f t="shared" si="16"/>
        <v>88</v>
      </c>
      <c r="Q97" s="34">
        <f t="shared" si="18"/>
        <v>42853</v>
      </c>
      <c r="R97" s="3" t="str" cm="1">
        <f t="array" ref="R97">IF($P97="","",INDEX($B$10:$B$900,SMALL(IF($D$10:$D$900=$Q97,ROW($D$10:$D$900)-9),COUNTIF($Q$10:$Q97,$Q97))))</f>
        <v>يوسف محمد احمد مدبولي</v>
      </c>
      <c r="S97" s="10"/>
      <c r="T97" s="10"/>
      <c r="U97" s="10"/>
      <c r="V97" s="10"/>
      <c r="W97" s="10"/>
      <c r="X97" s="10"/>
    </row>
    <row r="98" spans="1:24" s="9" customFormat="1" ht="26.25" thickTop="1" thickBot="1" x14ac:dyDescent="0.4">
      <c r="A98" s="4">
        <f>IF(B98="","",COUNT($A$9:A97)+1)</f>
        <v>89</v>
      </c>
      <c r="B98" s="11" t="s">
        <v>784</v>
      </c>
      <c r="C98" s="8">
        <v>31512242601369</v>
      </c>
      <c r="D98" s="7">
        <f t="shared" si="11"/>
        <v>42362</v>
      </c>
      <c r="E98" s="6">
        <f t="shared" si="12"/>
        <v>24</v>
      </c>
      <c r="F98" s="6">
        <f t="shared" si="13"/>
        <v>12</v>
      </c>
      <c r="G98" s="6">
        <f t="shared" si="14"/>
        <v>2015</v>
      </c>
      <c r="H98" s="5">
        <f t="shared" si="19"/>
        <v>7</v>
      </c>
      <c r="I98" s="5">
        <f t="shared" si="20"/>
        <v>9</v>
      </c>
      <c r="J98" s="5">
        <f t="shared" si="21"/>
        <v>5</v>
      </c>
      <c r="K98" s="35"/>
      <c r="L98" s="4">
        <f t="shared" si="15"/>
        <v>89</v>
      </c>
      <c r="M98" s="34">
        <f t="shared" si="17"/>
        <v>42328</v>
      </c>
      <c r="N98" s="3" t="str" cm="1">
        <f t="array" ref="N98">IF($L98="","",INDEX($B$10:$B$900,SMALL(IF($D$10:$D$900=$M98,ROW($D$10:$D$900)-9),COUNTIF($M$10:$M98,$M98))))</f>
        <v>محمد علي احمد حامد</v>
      </c>
      <c r="O98" s="35"/>
      <c r="P98" s="4">
        <f t="shared" si="16"/>
        <v>89</v>
      </c>
      <c r="Q98" s="34">
        <f t="shared" si="18"/>
        <v>42842</v>
      </c>
      <c r="R98" s="3" t="str" cm="1">
        <f t="array" ref="R98">IF($P98="","",INDEX($B$10:$B$900,SMALL(IF($D$10:$D$900=$Q98,ROW($D$10:$D$900)-9),COUNTIF($Q$10:$Q98,$Q98))))</f>
        <v>ريتال أحمد إبراهيم محمد</v>
      </c>
      <c r="S98" s="10"/>
      <c r="T98" s="10"/>
      <c r="U98" s="10"/>
      <c r="V98" s="10"/>
      <c r="W98" s="10"/>
      <c r="X98" s="10"/>
    </row>
    <row r="99" spans="1:24" s="9" customFormat="1" ht="26.25" thickTop="1" thickBot="1" x14ac:dyDescent="0.4">
      <c r="A99" s="4">
        <f>IF(B99="","",COUNT($A$9:A98)+1)</f>
        <v>90</v>
      </c>
      <c r="B99" s="11" t="s">
        <v>783</v>
      </c>
      <c r="C99" s="8">
        <v>31603072601127</v>
      </c>
      <c r="D99" s="7">
        <f t="shared" si="11"/>
        <v>42436</v>
      </c>
      <c r="E99" s="6">
        <f t="shared" si="12"/>
        <v>7</v>
      </c>
      <c r="F99" s="6">
        <f t="shared" si="13"/>
        <v>3</v>
      </c>
      <c r="G99" s="6">
        <f t="shared" si="14"/>
        <v>2016</v>
      </c>
      <c r="H99" s="5">
        <f t="shared" si="19"/>
        <v>24</v>
      </c>
      <c r="I99" s="5">
        <f t="shared" si="20"/>
        <v>6</v>
      </c>
      <c r="J99" s="5">
        <f t="shared" si="21"/>
        <v>5</v>
      </c>
      <c r="K99" s="35"/>
      <c r="L99" s="4">
        <f t="shared" si="15"/>
        <v>90</v>
      </c>
      <c r="M99" s="34">
        <f t="shared" si="17"/>
        <v>42329</v>
      </c>
      <c r="N99" s="3" t="str" cm="1">
        <f t="array" ref="N99">IF($L99="","",INDEX($B$10:$B$900,SMALL(IF($D$10:$D$900=$M99,ROW($D$10:$D$900)-9),COUNTIF($M$10:$M99,$M99))))</f>
        <v>جودى زكريا احمد عبدالله</v>
      </c>
      <c r="O99" s="35"/>
      <c r="P99" s="4">
        <f t="shared" si="16"/>
        <v>90</v>
      </c>
      <c r="Q99" s="34">
        <f t="shared" si="18"/>
        <v>42840</v>
      </c>
      <c r="R99" s="3" t="str" cm="1">
        <f t="array" ref="R99">IF($P99="","",INDEX($B$10:$B$900,SMALL(IF($D$10:$D$900=$Q99,ROW($D$10:$D$900)-9),COUNTIF($Q$10:$Q99,$Q99))))</f>
        <v>حبيبة احمد عبد المنعم احمد</v>
      </c>
      <c r="S99" s="10"/>
      <c r="T99" s="10"/>
      <c r="U99" s="10"/>
      <c r="V99" s="10"/>
      <c r="W99" s="10"/>
      <c r="X99" s="10"/>
    </row>
    <row r="100" spans="1:24" s="9" customFormat="1" ht="26.25" thickTop="1" thickBot="1" x14ac:dyDescent="0.4">
      <c r="A100" s="4">
        <f>IF(B100="","",COUNT($A$9:A99)+1)</f>
        <v>91</v>
      </c>
      <c r="B100" s="11" t="s">
        <v>782</v>
      </c>
      <c r="C100" s="8">
        <v>31611242600263</v>
      </c>
      <c r="D100" s="7">
        <f t="shared" si="11"/>
        <v>42698</v>
      </c>
      <c r="E100" s="6">
        <f t="shared" si="12"/>
        <v>24</v>
      </c>
      <c r="F100" s="6">
        <f t="shared" si="13"/>
        <v>11</v>
      </c>
      <c r="G100" s="6">
        <f t="shared" si="14"/>
        <v>2016</v>
      </c>
      <c r="H100" s="5">
        <f t="shared" si="19"/>
        <v>7</v>
      </c>
      <c r="I100" s="5">
        <f t="shared" si="20"/>
        <v>10</v>
      </c>
      <c r="J100" s="5">
        <f t="shared" si="21"/>
        <v>4</v>
      </c>
      <c r="K100" s="35"/>
      <c r="L100" s="4">
        <f t="shared" si="15"/>
        <v>91</v>
      </c>
      <c r="M100" s="34">
        <f t="shared" si="17"/>
        <v>42329</v>
      </c>
      <c r="N100" s="3" t="str" cm="1">
        <f t="array" ref="N100">IF($L100="","",INDEX($B$10:$B$900,SMALL(IF($D$10:$D$900=$M100,ROW($D$10:$D$900)-9),COUNTIF($M$10:$M100,$M100))))</f>
        <v>سما محمد احمد العتيق محمد</v>
      </c>
      <c r="O100" s="35"/>
      <c r="P100" s="4">
        <f t="shared" si="16"/>
        <v>91</v>
      </c>
      <c r="Q100" s="34">
        <f t="shared" si="18"/>
        <v>42836</v>
      </c>
      <c r="R100" s="3" t="str" cm="1">
        <f t="array" ref="R100">IF($P100="","",INDEX($B$10:$B$900,SMALL(IF($D$10:$D$900=$Q100,ROW($D$10:$D$900)-9),COUNTIF($Q$10:$Q100,$Q100))))</f>
        <v>فريحة محمد جمعة ضاحي</v>
      </c>
      <c r="S100" s="10"/>
      <c r="T100" s="10"/>
      <c r="U100" s="10"/>
      <c r="V100" s="10"/>
      <c r="W100" s="10"/>
      <c r="X100" s="10"/>
    </row>
    <row r="101" spans="1:24" s="9" customFormat="1" ht="26.25" thickTop="1" thickBot="1" x14ac:dyDescent="0.4">
      <c r="A101" s="4">
        <f>IF(B101="","",COUNT($A$9:A100)+1)</f>
        <v>92</v>
      </c>
      <c r="B101" s="11" t="s">
        <v>781</v>
      </c>
      <c r="C101" s="8">
        <v>31708282601096</v>
      </c>
      <c r="D101" s="7">
        <f t="shared" si="11"/>
        <v>42975</v>
      </c>
      <c r="E101" s="6">
        <f t="shared" si="12"/>
        <v>28</v>
      </c>
      <c r="F101" s="6">
        <f t="shared" si="13"/>
        <v>8</v>
      </c>
      <c r="G101" s="6">
        <f t="shared" si="14"/>
        <v>2017</v>
      </c>
      <c r="H101" s="5">
        <f t="shared" si="19"/>
        <v>3</v>
      </c>
      <c r="I101" s="5">
        <f t="shared" si="20"/>
        <v>1</v>
      </c>
      <c r="J101" s="5">
        <f t="shared" si="21"/>
        <v>4</v>
      </c>
      <c r="K101" s="35"/>
      <c r="L101" s="4">
        <f t="shared" si="15"/>
        <v>92</v>
      </c>
      <c r="M101" s="34">
        <f t="shared" si="17"/>
        <v>42329</v>
      </c>
      <c r="N101" s="3" t="str" cm="1">
        <f t="array" ref="N101">IF($L101="","",INDEX($B$10:$B$900,SMALL(IF($D$10:$D$900=$M101,ROW($D$10:$D$900)-9),COUNTIF($M$10:$M101,$M101))))</f>
        <v>هنا عمادالدين احمد محمد</v>
      </c>
      <c r="O101" s="35"/>
      <c r="P101" s="4">
        <f t="shared" si="16"/>
        <v>92</v>
      </c>
      <c r="Q101" s="34">
        <f t="shared" si="18"/>
        <v>42836</v>
      </c>
      <c r="R101" s="3" t="str" cm="1">
        <f t="array" ref="R101">IF($P101="","",INDEX($B$10:$B$900,SMALL(IF($D$10:$D$900=$Q101,ROW($D$10:$D$900)-9),COUNTIF($Q$10:$Q101,$Q101))))</f>
        <v>لانا محمد علي سيد</v>
      </c>
      <c r="S101" s="10"/>
      <c r="T101" s="10"/>
      <c r="U101" s="10"/>
      <c r="V101" s="10"/>
      <c r="W101" s="10"/>
      <c r="X101" s="10"/>
    </row>
    <row r="102" spans="1:24" s="9" customFormat="1" ht="26.25" thickTop="1" thickBot="1" x14ac:dyDescent="0.4">
      <c r="A102" s="4">
        <f>IF(B102="","",COUNT($A$9:A101)+1)</f>
        <v>93</v>
      </c>
      <c r="B102" s="11" t="s">
        <v>780</v>
      </c>
      <c r="C102" s="8">
        <v>31602052601159</v>
      </c>
      <c r="D102" s="7">
        <f t="shared" si="11"/>
        <v>42405</v>
      </c>
      <c r="E102" s="6">
        <f t="shared" si="12"/>
        <v>5</v>
      </c>
      <c r="F102" s="6">
        <f t="shared" si="13"/>
        <v>2</v>
      </c>
      <c r="G102" s="6">
        <f t="shared" si="14"/>
        <v>2016</v>
      </c>
      <c r="H102" s="5">
        <f t="shared" si="19"/>
        <v>26</v>
      </c>
      <c r="I102" s="5">
        <f t="shared" si="20"/>
        <v>7</v>
      </c>
      <c r="J102" s="5">
        <f t="shared" si="21"/>
        <v>5</v>
      </c>
      <c r="K102" s="35"/>
      <c r="L102" s="4">
        <f t="shared" si="15"/>
        <v>93</v>
      </c>
      <c r="M102" s="34">
        <f t="shared" si="17"/>
        <v>42330</v>
      </c>
      <c r="N102" s="3" t="str" cm="1">
        <f t="array" ref="N102">IF($L102="","",INDEX($B$10:$B$900,SMALL(IF($D$10:$D$900=$M102,ROW($D$10:$D$900)-9),COUNTIF($M$10:$M102,$M102))))</f>
        <v>يسر شريف عشري العارف احمد</v>
      </c>
      <c r="O102" s="35"/>
      <c r="P102" s="4">
        <f t="shared" si="16"/>
        <v>93</v>
      </c>
      <c r="Q102" s="34">
        <f t="shared" si="18"/>
        <v>42836</v>
      </c>
      <c r="R102" s="3" t="str" cm="1">
        <f t="array" ref="R102">IF($P102="","",INDEX($B$10:$B$900,SMALL(IF($D$10:$D$900=$Q102,ROW($D$10:$D$900)-9),COUNTIF($Q$10:$Q102,$Q102))))</f>
        <v>محمود محمد علي سيد</v>
      </c>
      <c r="S102" s="10"/>
      <c r="T102" s="10"/>
      <c r="U102" s="10"/>
      <c r="V102" s="10"/>
      <c r="W102" s="10"/>
      <c r="X102" s="10"/>
    </row>
    <row r="103" spans="1:24" s="9" customFormat="1" ht="26.25" thickTop="1" thickBot="1" x14ac:dyDescent="0.4">
      <c r="A103" s="4">
        <f>IF(B103="","",COUNT($A$9:A102)+1)</f>
        <v>94</v>
      </c>
      <c r="B103" s="11" t="s">
        <v>779</v>
      </c>
      <c r="C103" s="8">
        <v>31609302601715</v>
      </c>
      <c r="D103" s="7">
        <f t="shared" si="11"/>
        <v>42643</v>
      </c>
      <c r="E103" s="6">
        <f t="shared" si="12"/>
        <v>30</v>
      </c>
      <c r="F103" s="6">
        <f t="shared" si="13"/>
        <v>9</v>
      </c>
      <c r="G103" s="6">
        <f t="shared" si="14"/>
        <v>2016</v>
      </c>
      <c r="H103" s="5">
        <f t="shared" si="19"/>
        <v>1</v>
      </c>
      <c r="I103" s="5">
        <f t="shared" si="20"/>
        <v>0</v>
      </c>
      <c r="J103" s="5">
        <f t="shared" si="21"/>
        <v>5</v>
      </c>
      <c r="K103" s="35"/>
      <c r="L103" s="4">
        <f t="shared" si="15"/>
        <v>94</v>
      </c>
      <c r="M103" s="34">
        <f t="shared" si="17"/>
        <v>42332</v>
      </c>
      <c r="N103" s="3" t="str" cm="1">
        <f t="array" ref="N103">IF($L103="","",INDEX($B$10:$B$900,SMALL(IF($D$10:$D$900=$M103,ROW($D$10:$D$900)-9),COUNTIF($M$10:$M103,$M103))))</f>
        <v>محمد شريف محمد حسن</v>
      </c>
      <c r="O103" s="35"/>
      <c r="P103" s="4">
        <f t="shared" si="16"/>
        <v>94</v>
      </c>
      <c r="Q103" s="34">
        <f t="shared" si="18"/>
        <v>42835</v>
      </c>
      <c r="R103" s="3" t="str" cm="1">
        <f t="array" ref="R103">IF($P103="","",INDEX($B$10:$B$900,SMALL(IF($D$10:$D$900=$Q103,ROW($D$10:$D$900)-9),COUNTIF($Q$10:$Q103,$Q103))))</f>
        <v>حمزه محمود محمد السيد</v>
      </c>
      <c r="S103" s="10"/>
      <c r="T103" s="10"/>
      <c r="U103" s="10"/>
      <c r="V103" s="10"/>
      <c r="W103" s="10"/>
      <c r="X103" s="10"/>
    </row>
    <row r="104" spans="1:24" s="9" customFormat="1" ht="26.25" thickTop="1" thickBot="1" x14ac:dyDescent="0.4">
      <c r="A104" s="4">
        <f>IF(B104="","",COUNT($A$9:A103)+1)</f>
        <v>95</v>
      </c>
      <c r="B104" s="11" t="s">
        <v>778</v>
      </c>
      <c r="C104" s="8">
        <v>31606202602472</v>
      </c>
      <c r="D104" s="7">
        <f t="shared" si="11"/>
        <v>42541</v>
      </c>
      <c r="E104" s="6">
        <f t="shared" si="12"/>
        <v>20</v>
      </c>
      <c r="F104" s="6">
        <f t="shared" si="13"/>
        <v>6</v>
      </c>
      <c r="G104" s="6">
        <f t="shared" si="14"/>
        <v>2016</v>
      </c>
      <c r="H104" s="5">
        <f t="shared" si="19"/>
        <v>11</v>
      </c>
      <c r="I104" s="5">
        <f t="shared" si="20"/>
        <v>3</v>
      </c>
      <c r="J104" s="5">
        <f t="shared" si="21"/>
        <v>5</v>
      </c>
      <c r="K104" s="35"/>
      <c r="L104" s="4">
        <f t="shared" si="15"/>
        <v>95</v>
      </c>
      <c r="M104" s="34">
        <f t="shared" si="17"/>
        <v>42334</v>
      </c>
      <c r="N104" s="3" t="str" cm="1">
        <f t="array" ref="N104">IF($L104="","",INDEX($B$10:$B$900,SMALL(IF($D$10:$D$900=$M104,ROW($D$10:$D$900)-9),COUNTIF($M$10:$M104,$M104))))</f>
        <v>محمد شحاته السيد على</v>
      </c>
      <c r="O104" s="35"/>
      <c r="P104" s="4">
        <f t="shared" si="16"/>
        <v>95</v>
      </c>
      <c r="Q104" s="34">
        <f t="shared" si="18"/>
        <v>42831</v>
      </c>
      <c r="R104" s="3" t="str" cm="1">
        <f t="array" ref="R104">IF($P104="","",INDEX($B$10:$B$900,SMALL(IF($D$10:$D$900=$Q104,ROW($D$10:$D$900)-9),COUNTIF($Q$10:$Q104,$Q104))))</f>
        <v>حمزة ياسر البدري محمد</v>
      </c>
      <c r="S104" s="10"/>
      <c r="T104" s="10"/>
      <c r="U104" s="10"/>
      <c r="V104" s="10"/>
      <c r="W104" s="10"/>
      <c r="X104" s="10"/>
    </row>
    <row r="105" spans="1:24" s="9" customFormat="1" ht="26.25" thickTop="1" thickBot="1" x14ac:dyDescent="0.4">
      <c r="A105" s="4">
        <f>IF(B105="","",COUNT($A$9:A104)+1)</f>
        <v>96</v>
      </c>
      <c r="B105" s="11" t="s">
        <v>777</v>
      </c>
      <c r="C105" s="8">
        <v>31512172405141</v>
      </c>
      <c r="D105" s="7">
        <f t="shared" si="11"/>
        <v>42355</v>
      </c>
      <c r="E105" s="6">
        <f t="shared" si="12"/>
        <v>17</v>
      </c>
      <c r="F105" s="6">
        <f t="shared" si="13"/>
        <v>12</v>
      </c>
      <c r="G105" s="6">
        <f t="shared" si="14"/>
        <v>2015</v>
      </c>
      <c r="H105" s="5">
        <f t="shared" si="19"/>
        <v>14</v>
      </c>
      <c r="I105" s="5">
        <f t="shared" si="20"/>
        <v>9</v>
      </c>
      <c r="J105" s="5">
        <f t="shared" si="21"/>
        <v>5</v>
      </c>
      <c r="K105" s="35"/>
      <c r="L105" s="4">
        <f t="shared" si="15"/>
        <v>96</v>
      </c>
      <c r="M105" s="34">
        <f t="shared" si="17"/>
        <v>42334</v>
      </c>
      <c r="N105" s="3" t="str" cm="1">
        <f t="array" ref="N105">IF($L105="","",INDEX($B$10:$B$900,SMALL(IF($D$10:$D$900=$M105,ROW($D$10:$D$900)-9),COUNTIF($M$10:$M105,$M105))))</f>
        <v>يحيى احمد مختار عبدالعال</v>
      </c>
      <c r="O105" s="35"/>
      <c r="P105" s="4">
        <f t="shared" si="16"/>
        <v>96</v>
      </c>
      <c r="Q105" s="34">
        <f t="shared" si="18"/>
        <v>42829</v>
      </c>
      <c r="R105" s="3" t="str" cm="1">
        <f t="array" ref="R105">IF($P105="","",INDEX($B$10:$B$900,SMALL(IF($D$10:$D$900=$Q105,ROW($D$10:$D$900)-9),COUNTIF($Q$10:$Q105,$Q105))))</f>
        <v>إسلام مصطفى علي عبد الرؤف</v>
      </c>
      <c r="S105" s="10"/>
      <c r="T105" s="10"/>
      <c r="U105" s="10"/>
      <c r="V105" s="10"/>
      <c r="W105" s="10"/>
      <c r="X105" s="10"/>
    </row>
    <row r="106" spans="1:24" s="9" customFormat="1" ht="26.25" thickTop="1" thickBot="1" x14ac:dyDescent="0.4">
      <c r="A106" s="4">
        <f>IF(B106="","",COUNT($A$9:A105)+1)</f>
        <v>97</v>
      </c>
      <c r="B106" s="11" t="s">
        <v>776</v>
      </c>
      <c r="C106" s="8">
        <v>31610302600911</v>
      </c>
      <c r="D106" s="7">
        <f t="shared" si="11"/>
        <v>42673</v>
      </c>
      <c r="E106" s="6">
        <f t="shared" si="12"/>
        <v>30</v>
      </c>
      <c r="F106" s="6">
        <f t="shared" si="13"/>
        <v>10</v>
      </c>
      <c r="G106" s="6">
        <f t="shared" si="14"/>
        <v>2016</v>
      </c>
      <c r="H106" s="5">
        <f t="shared" si="19"/>
        <v>1</v>
      </c>
      <c r="I106" s="5">
        <f t="shared" si="20"/>
        <v>11</v>
      </c>
      <c r="J106" s="5">
        <f t="shared" si="21"/>
        <v>4</v>
      </c>
      <c r="K106" s="35"/>
      <c r="L106" s="4">
        <f t="shared" si="15"/>
        <v>97</v>
      </c>
      <c r="M106" s="34">
        <f t="shared" si="17"/>
        <v>42336</v>
      </c>
      <c r="N106" s="3" t="str" cm="1">
        <f t="array" ref="N106">IF($L106="","",INDEX($B$10:$B$900,SMALL(IF($D$10:$D$900=$M106,ROW($D$10:$D$900)-9),COUNTIF($M$10:$M106,$M106))))</f>
        <v>ادم محمد عبده شحاته</v>
      </c>
      <c r="O106" s="35"/>
      <c r="P106" s="4">
        <f t="shared" si="16"/>
        <v>97</v>
      </c>
      <c r="Q106" s="34">
        <f t="shared" si="18"/>
        <v>42829</v>
      </c>
      <c r="R106" s="3" t="str" cm="1">
        <f t="array" ref="R106">IF($P106="","",INDEX($B$10:$B$900,SMALL(IF($D$10:$D$900=$Q106,ROW($D$10:$D$900)-9),COUNTIF($Q$10:$Q106,$Q106))))</f>
        <v>لوجين محمود قناوي عبد الرحيم</v>
      </c>
      <c r="S106" s="10"/>
      <c r="T106" s="10"/>
      <c r="U106" s="10"/>
      <c r="V106" s="10"/>
      <c r="W106" s="10"/>
      <c r="X106" s="10"/>
    </row>
    <row r="107" spans="1:24" s="9" customFormat="1" ht="26.25" thickTop="1" thickBot="1" x14ac:dyDescent="0.4">
      <c r="A107" s="4">
        <f>IF(B107="","",COUNT($A$9:A106)+1)</f>
        <v>98</v>
      </c>
      <c r="B107" s="11" t="s">
        <v>775</v>
      </c>
      <c r="C107" s="8">
        <v>31704042600054</v>
      </c>
      <c r="D107" s="7">
        <f t="shared" si="11"/>
        <v>42829</v>
      </c>
      <c r="E107" s="6">
        <f t="shared" si="12"/>
        <v>4</v>
      </c>
      <c r="F107" s="6">
        <f t="shared" si="13"/>
        <v>4</v>
      </c>
      <c r="G107" s="6">
        <f t="shared" si="14"/>
        <v>2017</v>
      </c>
      <c r="H107" s="5">
        <f t="shared" si="19"/>
        <v>27</v>
      </c>
      <c r="I107" s="5">
        <f t="shared" si="20"/>
        <v>5</v>
      </c>
      <c r="J107" s="5">
        <f t="shared" si="21"/>
        <v>4</v>
      </c>
      <c r="K107" s="35"/>
      <c r="L107" s="4">
        <f t="shared" si="15"/>
        <v>98</v>
      </c>
      <c r="M107" s="34">
        <f t="shared" si="17"/>
        <v>42336</v>
      </c>
      <c r="N107" s="3" t="str" cm="1">
        <f t="array" ref="N107">IF($L107="","",INDEX($B$10:$B$900,SMALL(IF($D$10:$D$900=$M107,ROW($D$10:$D$900)-9),COUNTIF($M$10:$M107,$M107))))</f>
        <v>جنا احمد مصطفي بدوي</v>
      </c>
      <c r="O107" s="35"/>
      <c r="P107" s="4">
        <f t="shared" si="16"/>
        <v>98</v>
      </c>
      <c r="Q107" s="34">
        <f t="shared" si="18"/>
        <v>42829</v>
      </c>
      <c r="R107" s="3" t="str" cm="1">
        <f t="array" ref="R107">IF($P107="","",INDEX($B$10:$B$900,SMALL(IF($D$10:$D$900=$Q107,ROW($D$10:$D$900)-9),COUNTIF($Q$10:$Q107,$Q107))))</f>
        <v>مصطفي شريف حنفي محمود</v>
      </c>
      <c r="S107" s="10"/>
      <c r="T107" s="10"/>
      <c r="U107" s="10"/>
      <c r="V107" s="10"/>
      <c r="W107" s="10"/>
      <c r="X107" s="10"/>
    </row>
    <row r="108" spans="1:24" s="9" customFormat="1" ht="26.25" thickTop="1" thickBot="1" x14ac:dyDescent="0.4">
      <c r="A108" s="4">
        <f>IF(B108="","",COUNT($A$9:A107)+1)</f>
        <v>99</v>
      </c>
      <c r="B108" s="11" t="s">
        <v>774</v>
      </c>
      <c r="C108" s="8">
        <v>31611132600985</v>
      </c>
      <c r="D108" s="7">
        <f t="shared" si="11"/>
        <v>42687</v>
      </c>
      <c r="E108" s="6">
        <f t="shared" si="12"/>
        <v>13</v>
      </c>
      <c r="F108" s="6">
        <f t="shared" si="13"/>
        <v>11</v>
      </c>
      <c r="G108" s="6">
        <f t="shared" si="14"/>
        <v>2016</v>
      </c>
      <c r="H108" s="5">
        <f t="shared" si="19"/>
        <v>18</v>
      </c>
      <c r="I108" s="5">
        <f t="shared" si="20"/>
        <v>10</v>
      </c>
      <c r="J108" s="5">
        <f t="shared" si="21"/>
        <v>4</v>
      </c>
      <c r="K108" s="35"/>
      <c r="L108" s="4">
        <f t="shared" si="15"/>
        <v>99</v>
      </c>
      <c r="M108" s="34">
        <f t="shared" si="17"/>
        <v>42336</v>
      </c>
      <c r="N108" s="3" t="str" cm="1">
        <f t="array" ref="N108">IF($L108="","",INDEX($B$10:$B$900,SMALL(IF($D$10:$D$900=$M108,ROW($D$10:$D$900)-9),COUNTIF($M$10:$M108,$M108))))</f>
        <v>مهاب مؤمن عثمان قاسم محمد</v>
      </c>
      <c r="O108" s="35"/>
      <c r="P108" s="4">
        <f t="shared" si="16"/>
        <v>99</v>
      </c>
      <c r="Q108" s="34">
        <f t="shared" si="18"/>
        <v>42826</v>
      </c>
      <c r="R108" s="3" t="str" cm="1">
        <f t="array" ref="R108">IF($P108="","",INDEX($B$10:$B$900,SMALL(IF($D$10:$D$900=$Q108,ROW($D$10:$D$900)-9),COUNTIF($Q$10:$Q108,$Q108))))</f>
        <v>محمد محمود محمد عادل</v>
      </c>
      <c r="S108" s="10"/>
      <c r="T108" s="10"/>
      <c r="U108" s="10"/>
      <c r="V108" s="10"/>
      <c r="W108" s="10"/>
      <c r="X108" s="10"/>
    </row>
    <row r="109" spans="1:24" s="9" customFormat="1" ht="26.25" thickTop="1" thickBot="1" x14ac:dyDescent="0.4">
      <c r="A109" s="4">
        <f>IF(B109="","",COUNT($A$9:A108)+1)</f>
        <v>100</v>
      </c>
      <c r="B109" s="11" t="s">
        <v>773</v>
      </c>
      <c r="C109" s="8">
        <v>31604212600866</v>
      </c>
      <c r="D109" s="7">
        <f t="shared" si="11"/>
        <v>42481</v>
      </c>
      <c r="E109" s="6">
        <f t="shared" si="12"/>
        <v>21</v>
      </c>
      <c r="F109" s="6">
        <f t="shared" si="13"/>
        <v>4</v>
      </c>
      <c r="G109" s="6">
        <f t="shared" si="14"/>
        <v>2016</v>
      </c>
      <c r="H109" s="5">
        <f t="shared" si="19"/>
        <v>10</v>
      </c>
      <c r="I109" s="5">
        <f t="shared" si="20"/>
        <v>5</v>
      </c>
      <c r="J109" s="5">
        <f t="shared" si="21"/>
        <v>5</v>
      </c>
      <c r="K109" s="35"/>
      <c r="L109" s="4">
        <f t="shared" si="15"/>
        <v>100</v>
      </c>
      <c r="M109" s="34">
        <f t="shared" si="17"/>
        <v>42337</v>
      </c>
      <c r="N109" s="3" t="str" cm="1">
        <f t="array" ref="N109">IF($L109="","",INDEX($B$10:$B$900,SMALL(IF($D$10:$D$900=$M109,ROW($D$10:$D$900)-9),COUNTIF($M$10:$M109,$M109))))</f>
        <v>عبد الغني سليمان مصطفي سليمان</v>
      </c>
      <c r="O109" s="35"/>
      <c r="P109" s="4">
        <f t="shared" si="16"/>
        <v>100</v>
      </c>
      <c r="Q109" s="34">
        <f t="shared" si="18"/>
        <v>42824</v>
      </c>
      <c r="R109" s="3" t="str" cm="1">
        <f t="array" ref="R109">IF($P109="","",INDEX($B$10:$B$900,SMALL(IF($D$10:$D$900=$Q109,ROW($D$10:$D$900)-9),COUNTIF($Q$10:$Q109,$Q109))))</f>
        <v>محمد احمد جمال السيد</v>
      </c>
      <c r="S109" s="10"/>
      <c r="T109" s="10"/>
      <c r="U109" s="10"/>
      <c r="V109" s="10"/>
      <c r="W109" s="10"/>
      <c r="X109" s="10"/>
    </row>
    <row r="110" spans="1:24" s="9" customFormat="1" ht="26.25" thickTop="1" thickBot="1" x14ac:dyDescent="0.4">
      <c r="A110" s="4">
        <f>IF(B110="","",COUNT($A$9:A109)+1)</f>
        <v>101</v>
      </c>
      <c r="B110" s="11" t="s">
        <v>772</v>
      </c>
      <c r="C110" s="8">
        <v>31702242600897</v>
      </c>
      <c r="D110" s="7">
        <f t="shared" si="11"/>
        <v>42790</v>
      </c>
      <c r="E110" s="6">
        <f t="shared" si="12"/>
        <v>24</v>
      </c>
      <c r="F110" s="6">
        <f t="shared" si="13"/>
        <v>2</v>
      </c>
      <c r="G110" s="6">
        <f t="shared" si="14"/>
        <v>2017</v>
      </c>
      <c r="H110" s="5">
        <f t="shared" si="19"/>
        <v>7</v>
      </c>
      <c r="I110" s="5">
        <f t="shared" si="20"/>
        <v>7</v>
      </c>
      <c r="J110" s="5">
        <f t="shared" si="21"/>
        <v>4</v>
      </c>
      <c r="K110" s="35"/>
      <c r="L110" s="4">
        <f t="shared" si="15"/>
        <v>101</v>
      </c>
      <c r="M110" s="34">
        <f t="shared" si="17"/>
        <v>42337</v>
      </c>
      <c r="N110" s="3" t="str" cm="1">
        <f t="array" ref="N110">IF($L110="","",INDEX($B$10:$B$900,SMALL(IF($D$10:$D$900=$M110,ROW($D$10:$D$900)-9),COUNTIF($M$10:$M110,$M110))))</f>
        <v>منه عبد الحميد مصطفي احمد</v>
      </c>
      <c r="O110" s="35"/>
      <c r="P110" s="4">
        <f t="shared" si="16"/>
        <v>101</v>
      </c>
      <c r="Q110" s="34">
        <f t="shared" si="18"/>
        <v>42819</v>
      </c>
      <c r="R110" s="3" t="str" cm="1">
        <f t="array" ref="R110">IF($P110="","",INDEX($B$10:$B$900,SMALL(IF($D$10:$D$900=$Q110,ROW($D$10:$D$900)-9),COUNTIF($Q$10:$Q110,$Q110))))</f>
        <v>اسيل عمر ماهر محمد ابراهيم</v>
      </c>
      <c r="S110" s="10"/>
      <c r="T110" s="10"/>
      <c r="U110" s="10"/>
      <c r="V110" s="10"/>
      <c r="W110" s="10"/>
      <c r="X110" s="10"/>
    </row>
    <row r="111" spans="1:24" s="9" customFormat="1" ht="26.25" thickTop="1" thickBot="1" x14ac:dyDescent="0.4">
      <c r="A111" s="4">
        <f>IF(B111="","",COUNT($A$9:A110)+1)</f>
        <v>102</v>
      </c>
      <c r="B111" s="11" t="s">
        <v>771</v>
      </c>
      <c r="C111" s="8">
        <v>31604012604743</v>
      </c>
      <c r="D111" s="7">
        <f t="shared" si="11"/>
        <v>42461</v>
      </c>
      <c r="E111" s="6">
        <f t="shared" si="12"/>
        <v>1</v>
      </c>
      <c r="F111" s="6">
        <f t="shared" si="13"/>
        <v>4</v>
      </c>
      <c r="G111" s="6">
        <f t="shared" si="14"/>
        <v>2016</v>
      </c>
      <c r="H111" s="5">
        <f t="shared" si="19"/>
        <v>0</v>
      </c>
      <c r="I111" s="5">
        <f t="shared" si="20"/>
        <v>6</v>
      </c>
      <c r="J111" s="5">
        <f t="shared" si="21"/>
        <v>5</v>
      </c>
      <c r="K111" s="35"/>
      <c r="L111" s="4">
        <f t="shared" si="15"/>
        <v>102</v>
      </c>
      <c r="M111" s="34">
        <f t="shared" si="17"/>
        <v>42339</v>
      </c>
      <c r="N111" s="3" t="str" cm="1">
        <f t="array" ref="N111">IF($L111="","",INDEX($B$10:$B$900,SMALL(IF($D$10:$D$900=$M111,ROW($D$10:$D$900)-9),COUNTIF($M$10:$M111,$M111))))</f>
        <v>إياد بهاء فتحي محمود</v>
      </c>
      <c r="O111" s="35"/>
      <c r="P111" s="4">
        <f t="shared" si="16"/>
        <v>102</v>
      </c>
      <c r="Q111" s="34">
        <f t="shared" si="18"/>
        <v>42819</v>
      </c>
      <c r="R111" s="3" t="str" cm="1">
        <f t="array" ref="R111">IF($P111="","",INDEX($B$10:$B$900,SMALL(IF($D$10:$D$900=$Q111,ROW($D$10:$D$900)-9),COUNTIF($Q$10:$Q111,$Q111))))</f>
        <v>يوستينا رافت رشاد حلمي</v>
      </c>
      <c r="S111" s="10"/>
      <c r="T111" s="10"/>
      <c r="U111" s="10"/>
      <c r="V111" s="10"/>
      <c r="W111" s="10"/>
      <c r="X111" s="10"/>
    </row>
    <row r="112" spans="1:24" s="9" customFormat="1" ht="26.25" thickTop="1" thickBot="1" x14ac:dyDescent="0.4">
      <c r="A112" s="4">
        <f>IF(B112="","",COUNT($A$9:A111)+1)</f>
        <v>103</v>
      </c>
      <c r="B112" s="11" t="s">
        <v>770</v>
      </c>
      <c r="C112" s="8">
        <v>31512242601423</v>
      </c>
      <c r="D112" s="7">
        <f t="shared" si="11"/>
        <v>42362</v>
      </c>
      <c r="E112" s="6">
        <f t="shared" si="12"/>
        <v>24</v>
      </c>
      <c r="F112" s="6">
        <f t="shared" si="13"/>
        <v>12</v>
      </c>
      <c r="G112" s="6">
        <f t="shared" si="14"/>
        <v>2015</v>
      </c>
      <c r="H112" s="5">
        <f t="shared" si="19"/>
        <v>7</v>
      </c>
      <c r="I112" s="5">
        <f t="shared" si="20"/>
        <v>9</v>
      </c>
      <c r="J112" s="5">
        <f t="shared" si="21"/>
        <v>5</v>
      </c>
      <c r="K112" s="35"/>
      <c r="L112" s="4">
        <f t="shared" si="15"/>
        <v>103</v>
      </c>
      <c r="M112" s="34">
        <f t="shared" si="17"/>
        <v>42339</v>
      </c>
      <c r="N112" s="3" t="str" cm="1">
        <f t="array" ref="N112">IF($L112="","",INDEX($B$10:$B$900,SMALL(IF($D$10:$D$900=$M112,ROW($D$10:$D$900)-9),COUNTIF($M$10:$M112,$M112))))</f>
        <v>سجى محمد عبده خضراوى</v>
      </c>
      <c r="O112" s="35"/>
      <c r="P112" s="4">
        <f t="shared" si="16"/>
        <v>103</v>
      </c>
      <c r="Q112" s="34">
        <f t="shared" si="18"/>
        <v>42817</v>
      </c>
      <c r="R112" s="3" t="str" cm="1">
        <f t="array" ref="R112">IF($P112="","",INDEX($B$10:$B$900,SMALL(IF($D$10:$D$900=$Q112,ROW($D$10:$D$900)-9),COUNTIF($Q$10:$Q112,$Q112))))</f>
        <v>مارينا رامز فريد قرياقص</v>
      </c>
      <c r="S112" s="10"/>
      <c r="T112" s="10"/>
      <c r="U112" s="10"/>
      <c r="V112" s="10"/>
      <c r="W112" s="10"/>
      <c r="X112" s="10"/>
    </row>
    <row r="113" spans="1:24" s="9" customFormat="1" ht="26.25" thickTop="1" thickBot="1" x14ac:dyDescent="0.4">
      <c r="A113" s="4">
        <f>IF(B113="","",COUNT($A$9:A112)+1)</f>
        <v>104</v>
      </c>
      <c r="B113" s="11" t="s">
        <v>769</v>
      </c>
      <c r="C113" s="8">
        <v>31703252600107</v>
      </c>
      <c r="D113" s="7">
        <f t="shared" si="11"/>
        <v>42819</v>
      </c>
      <c r="E113" s="6">
        <f t="shared" si="12"/>
        <v>25</v>
      </c>
      <c r="F113" s="6">
        <f t="shared" si="13"/>
        <v>3</v>
      </c>
      <c r="G113" s="6">
        <f t="shared" si="14"/>
        <v>2017</v>
      </c>
      <c r="H113" s="5">
        <f t="shared" si="19"/>
        <v>6</v>
      </c>
      <c r="I113" s="5">
        <f t="shared" si="20"/>
        <v>6</v>
      </c>
      <c r="J113" s="5">
        <f t="shared" si="21"/>
        <v>4</v>
      </c>
      <c r="K113" s="35"/>
      <c r="L113" s="4">
        <f t="shared" si="15"/>
        <v>104</v>
      </c>
      <c r="M113" s="34">
        <f t="shared" si="17"/>
        <v>42340</v>
      </c>
      <c r="N113" s="3" t="str" cm="1">
        <f t="array" ref="N113">IF($L113="","",INDEX($B$10:$B$900,SMALL(IF($D$10:$D$900=$M113,ROW($D$10:$D$900)-9),COUNTIF($M$10:$M113,$M113))))</f>
        <v>احمد اشرف محمد السيد</v>
      </c>
      <c r="O113" s="35"/>
      <c r="P113" s="4">
        <f t="shared" si="16"/>
        <v>104</v>
      </c>
      <c r="Q113" s="34">
        <f t="shared" si="18"/>
        <v>42816</v>
      </c>
      <c r="R113" s="3" t="str" cm="1">
        <f t="array" ref="R113">IF($P113="","",INDEX($B$10:$B$900,SMALL(IF($D$10:$D$900=$Q113,ROW($D$10:$D$900)-9),COUNTIF($Q$10:$Q113,$Q113))))</f>
        <v>عمر احمد السيد على عبد العال</v>
      </c>
      <c r="S113" s="10"/>
      <c r="T113" s="10"/>
      <c r="U113" s="10"/>
      <c r="V113" s="10"/>
      <c r="W113" s="10"/>
      <c r="X113" s="10"/>
    </row>
    <row r="114" spans="1:24" s="9" customFormat="1" ht="26.25" thickTop="1" thickBot="1" x14ac:dyDescent="0.4">
      <c r="A114" s="4">
        <f>IF(B114="","",COUNT($A$9:A113)+1)</f>
        <v>105</v>
      </c>
      <c r="B114" s="11" t="s">
        <v>768</v>
      </c>
      <c r="C114" s="8">
        <v>31609222600645</v>
      </c>
      <c r="D114" s="7">
        <f t="shared" si="11"/>
        <v>42635</v>
      </c>
      <c r="E114" s="6">
        <f t="shared" si="12"/>
        <v>22</v>
      </c>
      <c r="F114" s="6">
        <f t="shared" si="13"/>
        <v>9</v>
      </c>
      <c r="G114" s="6">
        <f t="shared" si="14"/>
        <v>2016</v>
      </c>
      <c r="H114" s="5">
        <f t="shared" si="19"/>
        <v>9</v>
      </c>
      <c r="I114" s="5">
        <f t="shared" si="20"/>
        <v>0</v>
      </c>
      <c r="J114" s="5">
        <f t="shared" si="21"/>
        <v>5</v>
      </c>
      <c r="K114" s="35"/>
      <c r="L114" s="4">
        <f t="shared" si="15"/>
        <v>105</v>
      </c>
      <c r="M114" s="34">
        <f t="shared" si="17"/>
        <v>42340</v>
      </c>
      <c r="N114" s="3" t="str" cm="1">
        <f t="array" ref="N114">IF($L114="","",INDEX($B$10:$B$900,SMALL(IF($D$10:$D$900=$M114,ROW($D$10:$D$900)-9),COUNTIF($M$10:$M114,$M114))))</f>
        <v>كرياكوس رأفت رمسيس بشاى</v>
      </c>
      <c r="O114" s="35"/>
      <c r="P114" s="4">
        <f t="shared" si="16"/>
        <v>105</v>
      </c>
      <c r="Q114" s="34">
        <f t="shared" si="18"/>
        <v>42816</v>
      </c>
      <c r="R114" s="3" t="str" cm="1">
        <f t="array" ref="R114">IF($P114="","",INDEX($B$10:$B$900,SMALL(IF($D$10:$D$900=$Q114,ROW($D$10:$D$900)-9),COUNTIF($Q$10:$Q114,$Q114))))</f>
        <v>كنزى أحمد عثمان قاسم</v>
      </c>
      <c r="S114" s="10"/>
      <c r="T114" s="10"/>
      <c r="U114" s="10"/>
      <c r="V114" s="10"/>
      <c r="W114" s="10"/>
      <c r="X114" s="10"/>
    </row>
    <row r="115" spans="1:24" s="9" customFormat="1" ht="26.25" thickTop="1" thickBot="1" x14ac:dyDescent="0.4">
      <c r="A115" s="4">
        <f>IF(B115="","",COUNT($A$9:A114)+1)</f>
        <v>106</v>
      </c>
      <c r="B115" s="11" t="s">
        <v>767</v>
      </c>
      <c r="C115" s="8">
        <v>31610252602845</v>
      </c>
      <c r="D115" s="7">
        <f t="shared" si="11"/>
        <v>42668</v>
      </c>
      <c r="E115" s="6">
        <f t="shared" si="12"/>
        <v>25</v>
      </c>
      <c r="F115" s="6">
        <f t="shared" si="13"/>
        <v>10</v>
      </c>
      <c r="G115" s="6">
        <f t="shared" si="14"/>
        <v>2016</v>
      </c>
      <c r="H115" s="5">
        <f t="shared" si="19"/>
        <v>6</v>
      </c>
      <c r="I115" s="5">
        <f t="shared" si="20"/>
        <v>11</v>
      </c>
      <c r="J115" s="5">
        <f t="shared" si="21"/>
        <v>4</v>
      </c>
      <c r="K115" s="35"/>
      <c r="L115" s="4">
        <f t="shared" si="15"/>
        <v>106</v>
      </c>
      <c r="M115" s="34">
        <f t="shared" si="17"/>
        <v>42340</v>
      </c>
      <c r="N115" s="3" t="str" cm="1">
        <f t="array" ref="N115">IF($L115="","",INDEX($B$10:$B$900,SMALL(IF($D$10:$D$900=$M115,ROW($D$10:$D$900)-9),COUNTIF($M$10:$M115,$M115))))</f>
        <v>لوجيني هاني ثابت علي</v>
      </c>
      <c r="O115" s="35"/>
      <c r="P115" s="4">
        <f t="shared" si="16"/>
        <v>106</v>
      </c>
      <c r="Q115" s="34">
        <f t="shared" si="18"/>
        <v>42815</v>
      </c>
      <c r="R115" s="3" t="str" cm="1">
        <f t="array" ref="R115">IF($P115="","",INDEX($B$10:$B$900,SMALL(IF($D$10:$D$900=$Q115,ROW($D$10:$D$900)-9),COUNTIF($Q$10:$Q115,$Q115))))</f>
        <v>شعيب محمد عبد الحفيظ محمد</v>
      </c>
      <c r="S115" s="10"/>
      <c r="T115" s="10"/>
      <c r="U115" s="10"/>
      <c r="V115" s="10"/>
      <c r="W115" s="10"/>
      <c r="X115" s="10"/>
    </row>
    <row r="116" spans="1:24" s="9" customFormat="1" ht="26.25" thickTop="1" thickBot="1" x14ac:dyDescent="0.4">
      <c r="A116" s="4">
        <f>IF(B116="","",COUNT($A$9:A115)+1)</f>
        <v>107</v>
      </c>
      <c r="B116" s="11" t="s">
        <v>766</v>
      </c>
      <c r="C116" s="8">
        <v>31602202601284</v>
      </c>
      <c r="D116" s="7">
        <f t="shared" si="11"/>
        <v>42420</v>
      </c>
      <c r="E116" s="6">
        <f t="shared" si="12"/>
        <v>20</v>
      </c>
      <c r="F116" s="6">
        <f t="shared" si="13"/>
        <v>2</v>
      </c>
      <c r="G116" s="6">
        <f t="shared" si="14"/>
        <v>2016</v>
      </c>
      <c r="H116" s="5">
        <f t="shared" si="19"/>
        <v>11</v>
      </c>
      <c r="I116" s="5">
        <f t="shared" si="20"/>
        <v>7</v>
      </c>
      <c r="J116" s="5">
        <f t="shared" si="21"/>
        <v>5</v>
      </c>
      <c r="K116" s="35"/>
      <c r="L116" s="4">
        <f t="shared" si="15"/>
        <v>107</v>
      </c>
      <c r="M116" s="34">
        <f t="shared" si="17"/>
        <v>42341</v>
      </c>
      <c r="N116" s="3" t="str" cm="1">
        <f t="array" ref="N116">IF($L116="","",INDEX($B$10:$B$900,SMALL(IF($D$10:$D$900=$M116,ROW($D$10:$D$900)-9),COUNTIF($M$10:$M116,$M116))))</f>
        <v>امنه طلعت السيد على</v>
      </c>
      <c r="O116" s="35"/>
      <c r="P116" s="4">
        <f t="shared" si="16"/>
        <v>107</v>
      </c>
      <c r="Q116" s="34">
        <f t="shared" si="18"/>
        <v>42812</v>
      </c>
      <c r="R116" s="3" t="str" cm="1">
        <f t="array" ref="R116">IF($P116="","",INDEX($B$10:$B$900,SMALL(IF($D$10:$D$900=$Q116,ROW($D$10:$D$900)-9),COUNTIF($Q$10:$Q116,$Q116))))</f>
        <v>احمد عادل ربيع رمضان</v>
      </c>
      <c r="S116" s="10"/>
      <c r="T116" s="10"/>
      <c r="U116" s="10"/>
      <c r="V116" s="10"/>
      <c r="W116" s="10"/>
      <c r="X116" s="10"/>
    </row>
    <row r="117" spans="1:24" s="9" customFormat="1" ht="26.25" thickTop="1" thickBot="1" x14ac:dyDescent="0.4">
      <c r="A117" s="4">
        <f>IF(B117="","",COUNT($A$9:A116)+1)</f>
        <v>108</v>
      </c>
      <c r="B117" s="11" t="s">
        <v>765</v>
      </c>
      <c r="C117" s="8">
        <v>31512292600266</v>
      </c>
      <c r="D117" s="7">
        <f t="shared" si="11"/>
        <v>42367</v>
      </c>
      <c r="E117" s="6">
        <f t="shared" si="12"/>
        <v>29</v>
      </c>
      <c r="F117" s="6">
        <f t="shared" si="13"/>
        <v>12</v>
      </c>
      <c r="G117" s="6">
        <f t="shared" si="14"/>
        <v>2015</v>
      </c>
      <c r="H117" s="5">
        <f t="shared" si="19"/>
        <v>2</v>
      </c>
      <c r="I117" s="5">
        <f t="shared" si="20"/>
        <v>9</v>
      </c>
      <c r="J117" s="5">
        <f t="shared" si="21"/>
        <v>5</v>
      </c>
      <c r="K117" s="35"/>
      <c r="L117" s="4">
        <f t="shared" si="15"/>
        <v>108</v>
      </c>
      <c r="M117" s="34">
        <f t="shared" si="17"/>
        <v>42341</v>
      </c>
      <c r="N117" s="3" t="str" cm="1">
        <f t="array" ref="N117">IF($L117="","",INDEX($B$10:$B$900,SMALL(IF($D$10:$D$900=$M117,ROW($D$10:$D$900)-9),COUNTIF($M$10:$M117,$M117))))</f>
        <v>تيجان محمود احمد عبد الموجود</v>
      </c>
      <c r="O117" s="35"/>
      <c r="P117" s="4">
        <f t="shared" si="16"/>
        <v>108</v>
      </c>
      <c r="Q117" s="34">
        <f t="shared" si="18"/>
        <v>42812</v>
      </c>
      <c r="R117" s="3" t="str" cm="1">
        <f t="array" ref="R117">IF($P117="","",INDEX($B$10:$B$900,SMALL(IF($D$10:$D$900=$Q117,ROW($D$10:$D$900)-9),COUNTIF($Q$10:$Q117,$Q117))))</f>
        <v>ملك البدرى صابر ابو ربى عبد العال</v>
      </c>
      <c r="S117" s="10"/>
      <c r="T117" s="10"/>
      <c r="U117" s="10"/>
      <c r="V117" s="10"/>
      <c r="W117" s="10"/>
      <c r="X117" s="10"/>
    </row>
    <row r="118" spans="1:24" s="9" customFormat="1" ht="26.25" thickTop="1" thickBot="1" x14ac:dyDescent="0.4">
      <c r="A118" s="4">
        <f>IF(B118="","",COUNT($A$9:A117)+1)</f>
        <v>109</v>
      </c>
      <c r="B118" s="11" t="s">
        <v>764</v>
      </c>
      <c r="C118" s="8">
        <v>31601012605686</v>
      </c>
      <c r="D118" s="7">
        <f t="shared" si="11"/>
        <v>42370</v>
      </c>
      <c r="E118" s="6">
        <f t="shared" si="12"/>
        <v>1</v>
      </c>
      <c r="F118" s="6">
        <f t="shared" si="13"/>
        <v>1</v>
      </c>
      <c r="G118" s="6">
        <f t="shared" si="14"/>
        <v>2016</v>
      </c>
      <c r="H118" s="5">
        <f t="shared" si="19"/>
        <v>0</v>
      </c>
      <c r="I118" s="5">
        <f t="shared" si="20"/>
        <v>9</v>
      </c>
      <c r="J118" s="5">
        <f t="shared" si="21"/>
        <v>5</v>
      </c>
      <c r="K118" s="35"/>
      <c r="L118" s="4">
        <f t="shared" si="15"/>
        <v>109</v>
      </c>
      <c r="M118" s="34">
        <f t="shared" si="17"/>
        <v>42341</v>
      </c>
      <c r="N118" s="3" t="str" cm="1">
        <f t="array" ref="N118">IF($L118="","",INDEX($B$10:$B$900,SMALL(IF($D$10:$D$900=$M118,ROW($D$10:$D$900)-9),COUNTIF($M$10:$M118,$M118))))</f>
        <v>جومانه عمرو رجب احمد محمود</v>
      </c>
      <c r="O118" s="35"/>
      <c r="P118" s="4">
        <f t="shared" si="16"/>
        <v>109</v>
      </c>
      <c r="Q118" s="34">
        <f t="shared" si="18"/>
        <v>42810</v>
      </c>
      <c r="R118" s="3" t="str" cm="1">
        <f t="array" ref="R118">IF($P118="","",INDEX($B$10:$B$900,SMALL(IF($D$10:$D$900=$Q118,ROW($D$10:$D$900)-9),COUNTIF($Q$10:$Q118,$Q118))))</f>
        <v>ريتاج حسن جابر احمد</v>
      </c>
      <c r="S118" s="10"/>
      <c r="T118" s="10"/>
      <c r="U118" s="10"/>
      <c r="V118" s="10"/>
      <c r="W118" s="10"/>
      <c r="X118" s="10"/>
    </row>
    <row r="119" spans="1:24" s="9" customFormat="1" ht="26.25" thickTop="1" thickBot="1" x14ac:dyDescent="0.4">
      <c r="A119" s="4">
        <f>IF(B119="","",COUNT($A$9:A118)+1)</f>
        <v>110</v>
      </c>
      <c r="B119" s="11" t="s">
        <v>763</v>
      </c>
      <c r="C119" s="8">
        <v>31601082601297</v>
      </c>
      <c r="D119" s="7">
        <f t="shared" si="11"/>
        <v>42377</v>
      </c>
      <c r="E119" s="6">
        <f t="shared" si="12"/>
        <v>8</v>
      </c>
      <c r="F119" s="6">
        <f t="shared" si="13"/>
        <v>1</v>
      </c>
      <c r="G119" s="6">
        <f t="shared" si="14"/>
        <v>2016</v>
      </c>
      <c r="H119" s="5">
        <f t="shared" si="19"/>
        <v>23</v>
      </c>
      <c r="I119" s="5">
        <f t="shared" si="20"/>
        <v>8</v>
      </c>
      <c r="J119" s="5">
        <f t="shared" si="21"/>
        <v>5</v>
      </c>
      <c r="K119" s="35"/>
      <c r="L119" s="4">
        <f t="shared" si="15"/>
        <v>110</v>
      </c>
      <c r="M119" s="34">
        <f t="shared" si="17"/>
        <v>42341</v>
      </c>
      <c r="N119" s="3" t="str" cm="1">
        <f t="array" ref="N119">IF($L119="","",INDEX($B$10:$B$900,SMALL(IF($D$10:$D$900=$M119,ROW($D$10:$D$900)-9),COUNTIF($M$10:$M119,$M119))))</f>
        <v>ملك اشرف ابو دهب كامل</v>
      </c>
      <c r="O119" s="35"/>
      <c r="P119" s="4">
        <f t="shared" si="16"/>
        <v>110</v>
      </c>
      <c r="Q119" s="34">
        <f t="shared" si="18"/>
        <v>42802</v>
      </c>
      <c r="R119" s="3" t="str" cm="1">
        <f t="array" ref="R119">IF($P119="","",INDEX($B$10:$B$900,SMALL(IF($D$10:$D$900=$Q119,ROW($D$10:$D$900)-9),COUNTIF($Q$10:$Q119,$Q119))))</f>
        <v>احمد محمد عبد المنعم اسعد</v>
      </c>
      <c r="S119" s="10"/>
      <c r="T119" s="10"/>
      <c r="U119" s="10"/>
      <c r="V119" s="10"/>
      <c r="W119" s="10"/>
      <c r="X119" s="10"/>
    </row>
    <row r="120" spans="1:24" s="9" customFormat="1" ht="26.25" thickTop="1" thickBot="1" x14ac:dyDescent="0.4">
      <c r="A120" s="4">
        <f>IF(B120="","",COUNT($A$9:A119)+1)</f>
        <v>111</v>
      </c>
      <c r="B120" s="11" t="s">
        <v>762</v>
      </c>
      <c r="C120" s="8">
        <v>31605252101427</v>
      </c>
      <c r="D120" s="7">
        <f t="shared" si="11"/>
        <v>42515</v>
      </c>
      <c r="E120" s="6">
        <f t="shared" si="12"/>
        <v>25</v>
      </c>
      <c r="F120" s="6">
        <f t="shared" si="13"/>
        <v>5</v>
      </c>
      <c r="G120" s="6">
        <f t="shared" si="14"/>
        <v>2016</v>
      </c>
      <c r="H120" s="5">
        <f t="shared" si="19"/>
        <v>6</v>
      </c>
      <c r="I120" s="5">
        <f t="shared" si="20"/>
        <v>4</v>
      </c>
      <c r="J120" s="5">
        <f t="shared" si="21"/>
        <v>5</v>
      </c>
      <c r="K120" s="35"/>
      <c r="L120" s="4">
        <f t="shared" si="15"/>
        <v>111</v>
      </c>
      <c r="M120" s="34">
        <f t="shared" si="17"/>
        <v>42344</v>
      </c>
      <c r="N120" s="3" t="str" cm="1">
        <f t="array" ref="N120">IF($L120="","",INDEX($B$10:$B$900,SMALL(IF($D$10:$D$900=$M120,ROW($D$10:$D$900)-9),COUNTIF($M$10:$M120,$M120))))</f>
        <v>جنات فرج اسعد جمعه</v>
      </c>
      <c r="O120" s="35"/>
      <c r="P120" s="4">
        <f t="shared" si="16"/>
        <v>111</v>
      </c>
      <c r="Q120" s="34">
        <f t="shared" si="18"/>
        <v>42802</v>
      </c>
      <c r="R120" s="3" t="str" cm="1">
        <f t="array" ref="R120">IF($P120="","",INDEX($B$10:$B$900,SMALL(IF($D$10:$D$900=$Q120,ROW($D$10:$D$900)-9),COUNTIF($Q$10:$Q120,$Q120))))</f>
        <v>ادم محمد عبد المنعم اسعد</v>
      </c>
      <c r="S120" s="10"/>
      <c r="T120" s="10"/>
      <c r="U120" s="10"/>
      <c r="V120" s="10"/>
      <c r="W120" s="10"/>
      <c r="X120" s="10"/>
    </row>
    <row r="121" spans="1:24" s="9" customFormat="1" ht="26.25" thickTop="1" thickBot="1" x14ac:dyDescent="0.4">
      <c r="A121" s="4">
        <f>IF(B121="","",COUNT($A$9:A120)+1)</f>
        <v>112</v>
      </c>
      <c r="B121" s="11" t="s">
        <v>761</v>
      </c>
      <c r="C121" s="8">
        <v>31607172601065</v>
      </c>
      <c r="D121" s="7">
        <f t="shared" si="11"/>
        <v>42568</v>
      </c>
      <c r="E121" s="6">
        <f t="shared" si="12"/>
        <v>17</v>
      </c>
      <c r="F121" s="6">
        <f t="shared" si="13"/>
        <v>7</v>
      </c>
      <c r="G121" s="6">
        <f t="shared" si="14"/>
        <v>2016</v>
      </c>
      <c r="H121" s="5">
        <f t="shared" si="19"/>
        <v>14</v>
      </c>
      <c r="I121" s="5">
        <f t="shared" si="20"/>
        <v>2</v>
      </c>
      <c r="J121" s="5">
        <f t="shared" si="21"/>
        <v>5</v>
      </c>
      <c r="K121" s="35"/>
      <c r="L121" s="4">
        <f t="shared" si="15"/>
        <v>112</v>
      </c>
      <c r="M121" s="34">
        <f t="shared" si="17"/>
        <v>42344</v>
      </c>
      <c r="N121" s="3" t="str" cm="1">
        <f t="array" ref="N121">IF($L121="","",INDEX($B$10:$B$900,SMALL(IF($D$10:$D$900=$M121,ROW($D$10:$D$900)-9),COUNTIF($M$10:$M121,$M121))))</f>
        <v>حبيبه محمد علي السيد</v>
      </c>
      <c r="O121" s="35"/>
      <c r="P121" s="4">
        <f t="shared" si="16"/>
        <v>112</v>
      </c>
      <c r="Q121" s="34">
        <f t="shared" si="18"/>
        <v>42802</v>
      </c>
      <c r="R121" s="3" t="str" cm="1">
        <f t="array" ref="R121">IF($P121="","",INDEX($B$10:$B$900,SMALL(IF($D$10:$D$900=$Q121,ROW($D$10:$D$900)-9),COUNTIF($Q$10:$Q121,$Q121))))</f>
        <v>براء ايمن عبد العاطى حموده</v>
      </c>
      <c r="S121" s="10"/>
      <c r="T121" s="10"/>
      <c r="U121" s="10"/>
      <c r="V121" s="10"/>
      <c r="W121" s="10"/>
      <c r="X121" s="10"/>
    </row>
    <row r="122" spans="1:24" s="9" customFormat="1" ht="26.25" thickTop="1" thickBot="1" x14ac:dyDescent="0.4">
      <c r="A122" s="4">
        <f>IF(B122="","",COUNT($A$9:A121)+1)</f>
        <v>113</v>
      </c>
      <c r="B122" s="11" t="s">
        <v>760</v>
      </c>
      <c r="C122" s="8">
        <v>31603042600614</v>
      </c>
      <c r="D122" s="7">
        <f t="shared" si="11"/>
        <v>42433</v>
      </c>
      <c r="E122" s="6">
        <f t="shared" si="12"/>
        <v>4</v>
      </c>
      <c r="F122" s="6">
        <f t="shared" si="13"/>
        <v>3</v>
      </c>
      <c r="G122" s="6">
        <f t="shared" si="14"/>
        <v>2016</v>
      </c>
      <c r="H122" s="5">
        <f t="shared" si="19"/>
        <v>27</v>
      </c>
      <c r="I122" s="5">
        <f t="shared" si="20"/>
        <v>6</v>
      </c>
      <c r="J122" s="5">
        <f t="shared" si="21"/>
        <v>5</v>
      </c>
      <c r="K122" s="35"/>
      <c r="L122" s="4">
        <f t="shared" si="15"/>
        <v>113</v>
      </c>
      <c r="M122" s="34">
        <f t="shared" si="17"/>
        <v>42347</v>
      </c>
      <c r="N122" s="3" t="str" cm="1">
        <f t="array" ref="N122">IF($L122="","",INDEX($B$10:$B$900,SMALL(IF($D$10:$D$900=$M122,ROW($D$10:$D$900)-9),COUNTIF($M$10:$M122,$M122))))</f>
        <v>احمد مصطفى محمد احمد حسن</v>
      </c>
      <c r="O122" s="35"/>
      <c r="P122" s="4">
        <f t="shared" si="16"/>
        <v>113</v>
      </c>
      <c r="Q122" s="34">
        <f t="shared" si="18"/>
        <v>42801</v>
      </c>
      <c r="R122" s="3" t="str" cm="1">
        <f t="array" ref="R122">IF($P122="","",INDEX($B$10:$B$900,SMALL(IF($D$10:$D$900=$Q122,ROW($D$10:$D$900)-9),COUNTIF($Q$10:$Q122,$Q122))))</f>
        <v>محمود محمد محمود هاشم</v>
      </c>
      <c r="S122" s="10"/>
      <c r="T122" s="10"/>
      <c r="U122" s="10"/>
      <c r="V122" s="10"/>
      <c r="W122" s="10"/>
      <c r="X122" s="10"/>
    </row>
    <row r="123" spans="1:24" s="9" customFormat="1" ht="26.25" thickTop="1" thickBot="1" x14ac:dyDescent="0.4">
      <c r="A123" s="4">
        <f>IF(B123="","",COUNT($A$9:A122)+1)</f>
        <v>114</v>
      </c>
      <c r="B123" s="11" t="s">
        <v>759</v>
      </c>
      <c r="C123" s="8">
        <v>31705252600061</v>
      </c>
      <c r="D123" s="7">
        <f t="shared" si="11"/>
        <v>42880</v>
      </c>
      <c r="E123" s="6">
        <f t="shared" si="12"/>
        <v>25</v>
      </c>
      <c r="F123" s="6">
        <f t="shared" si="13"/>
        <v>5</v>
      </c>
      <c r="G123" s="6">
        <f t="shared" si="14"/>
        <v>2017</v>
      </c>
      <c r="H123" s="5">
        <f t="shared" si="19"/>
        <v>6</v>
      </c>
      <c r="I123" s="5">
        <f t="shared" si="20"/>
        <v>4</v>
      </c>
      <c r="J123" s="5">
        <f t="shared" si="21"/>
        <v>4</v>
      </c>
      <c r="K123" s="35"/>
      <c r="L123" s="4">
        <f t="shared" si="15"/>
        <v>114</v>
      </c>
      <c r="M123" s="34">
        <f t="shared" si="17"/>
        <v>42347</v>
      </c>
      <c r="N123" s="3" t="str" cm="1">
        <f t="array" ref="N123">IF($L123="","",INDEX($B$10:$B$900,SMALL(IF($D$10:$D$900=$M123,ROW($D$10:$D$900)-9),COUNTIF($M$10:$M123,$M123))))</f>
        <v>جويريه احمد رمضان هاشم عبد المالك</v>
      </c>
      <c r="O123" s="35"/>
      <c r="P123" s="4">
        <f t="shared" si="16"/>
        <v>114</v>
      </c>
      <c r="Q123" s="34">
        <f t="shared" si="18"/>
        <v>42797</v>
      </c>
      <c r="R123" s="3" t="str" cm="1">
        <f t="array" ref="R123">IF($P123="","",INDEX($B$10:$B$900,SMALL(IF($D$10:$D$900=$Q123,ROW($D$10:$D$900)-9),COUNTIF($Q$10:$Q123,$Q123))))</f>
        <v>انجي محمد فتحي حستنين</v>
      </c>
      <c r="S123" s="10"/>
      <c r="T123" s="10"/>
      <c r="U123" s="10"/>
      <c r="V123" s="10"/>
      <c r="W123" s="10"/>
      <c r="X123" s="10"/>
    </row>
    <row r="124" spans="1:24" s="9" customFormat="1" ht="26.25" thickTop="1" thickBot="1" x14ac:dyDescent="0.4">
      <c r="A124" s="4">
        <f>IF(B124="","",COUNT($A$9:A123)+1)</f>
        <v>115</v>
      </c>
      <c r="B124" s="11" t="s">
        <v>758</v>
      </c>
      <c r="C124" s="8">
        <v>31612162601427</v>
      </c>
      <c r="D124" s="7">
        <f t="shared" si="11"/>
        <v>42720</v>
      </c>
      <c r="E124" s="6">
        <f t="shared" si="12"/>
        <v>16</v>
      </c>
      <c r="F124" s="6">
        <f t="shared" si="13"/>
        <v>12</v>
      </c>
      <c r="G124" s="6">
        <f t="shared" si="14"/>
        <v>2016</v>
      </c>
      <c r="H124" s="5">
        <f t="shared" si="19"/>
        <v>15</v>
      </c>
      <c r="I124" s="5">
        <f t="shared" si="20"/>
        <v>9</v>
      </c>
      <c r="J124" s="5">
        <f t="shared" si="21"/>
        <v>4</v>
      </c>
      <c r="K124" s="35"/>
      <c r="L124" s="4">
        <f t="shared" si="15"/>
        <v>115</v>
      </c>
      <c r="M124" s="34">
        <f t="shared" si="17"/>
        <v>42347</v>
      </c>
      <c r="N124" s="3" t="str" cm="1">
        <f t="array" ref="N124">IF($L124="","",INDEX($B$10:$B$900,SMALL(IF($D$10:$D$900=$M124,ROW($D$10:$D$900)-9),COUNTIF($M$10:$M124,$M124))))</f>
        <v>يحيى مؤمن يحى محمد</v>
      </c>
      <c r="O124" s="35"/>
      <c r="P124" s="4">
        <f t="shared" si="16"/>
        <v>115</v>
      </c>
      <c r="Q124" s="34">
        <f t="shared" si="18"/>
        <v>42797</v>
      </c>
      <c r="R124" s="3" t="str" cm="1">
        <f t="array" ref="R124">IF($P124="","",INDEX($B$10:$B$900,SMALL(IF($D$10:$D$900=$Q124,ROW($D$10:$D$900)-9),COUNTIF($Q$10:$Q124,$Q124))))</f>
        <v>فيرينا رمزي ابراهيم سعيد</v>
      </c>
      <c r="S124" s="10"/>
      <c r="T124" s="10"/>
      <c r="U124" s="10"/>
      <c r="V124" s="10"/>
      <c r="W124" s="10"/>
      <c r="X124" s="10"/>
    </row>
    <row r="125" spans="1:24" s="9" customFormat="1" ht="26.25" thickTop="1" thickBot="1" x14ac:dyDescent="0.4">
      <c r="A125" s="4">
        <f>IF(B125="","",COUNT($A$9:A124)+1)</f>
        <v>116</v>
      </c>
      <c r="B125" s="11" t="s">
        <v>757</v>
      </c>
      <c r="C125" s="8">
        <v>31603302600044</v>
      </c>
      <c r="D125" s="7">
        <f t="shared" si="11"/>
        <v>42459</v>
      </c>
      <c r="E125" s="6">
        <f t="shared" si="12"/>
        <v>30</v>
      </c>
      <c r="F125" s="6">
        <f t="shared" si="13"/>
        <v>3</v>
      </c>
      <c r="G125" s="6">
        <f t="shared" si="14"/>
        <v>2016</v>
      </c>
      <c r="H125" s="5">
        <f t="shared" si="19"/>
        <v>1</v>
      </c>
      <c r="I125" s="5">
        <f t="shared" si="20"/>
        <v>6</v>
      </c>
      <c r="J125" s="5">
        <f t="shared" si="21"/>
        <v>5</v>
      </c>
      <c r="K125" s="35"/>
      <c r="L125" s="4">
        <f t="shared" si="15"/>
        <v>116</v>
      </c>
      <c r="M125" s="34">
        <f t="shared" si="17"/>
        <v>42348</v>
      </c>
      <c r="N125" s="3" t="str" cm="1">
        <f t="array" ref="N125">IF($L125="","",INDEX($B$10:$B$900,SMALL(IF($D$10:$D$900=$M125,ROW($D$10:$D$900)-9),COUNTIF($M$10:$M125,$M125))))</f>
        <v>رلمز جلال عطيه عبدالرحيم جلال</v>
      </c>
      <c r="O125" s="35"/>
      <c r="P125" s="4">
        <f t="shared" si="16"/>
        <v>116</v>
      </c>
      <c r="Q125" s="34">
        <f t="shared" si="18"/>
        <v>42797</v>
      </c>
      <c r="R125" s="3" t="str" cm="1">
        <f t="array" ref="R125">IF($P125="","",INDEX($B$10:$B$900,SMALL(IF($D$10:$D$900=$Q125,ROW($D$10:$D$900)-9),COUNTIF($Q$10:$Q125,$Q125))))</f>
        <v>مريم كريم مختار حسين</v>
      </c>
      <c r="S125" s="10"/>
      <c r="T125" s="10"/>
      <c r="U125" s="10"/>
      <c r="V125" s="10"/>
      <c r="W125" s="10"/>
      <c r="X125" s="10"/>
    </row>
    <row r="126" spans="1:24" s="9" customFormat="1" ht="26.25" thickTop="1" thickBot="1" x14ac:dyDescent="0.4">
      <c r="A126" s="4">
        <f>IF(B126="","",COUNT($A$9:A125)+1)</f>
        <v>117</v>
      </c>
      <c r="B126" s="11" t="s">
        <v>756</v>
      </c>
      <c r="C126" s="8">
        <v>31605242601677</v>
      </c>
      <c r="D126" s="7">
        <f t="shared" si="11"/>
        <v>42514</v>
      </c>
      <c r="E126" s="6">
        <f t="shared" si="12"/>
        <v>24</v>
      </c>
      <c r="F126" s="6">
        <f t="shared" si="13"/>
        <v>5</v>
      </c>
      <c r="G126" s="6">
        <f t="shared" si="14"/>
        <v>2016</v>
      </c>
      <c r="H126" s="5">
        <f t="shared" si="19"/>
        <v>7</v>
      </c>
      <c r="I126" s="5">
        <f t="shared" si="20"/>
        <v>4</v>
      </c>
      <c r="J126" s="5">
        <f t="shared" si="21"/>
        <v>5</v>
      </c>
      <c r="K126" s="35"/>
      <c r="L126" s="4">
        <f t="shared" si="15"/>
        <v>117</v>
      </c>
      <c r="M126" s="34">
        <f t="shared" si="17"/>
        <v>42348</v>
      </c>
      <c r="N126" s="3" t="str" cm="1">
        <f t="array" ref="N126">IF($L126="","",INDEX($B$10:$B$900,SMALL(IF($D$10:$D$900=$M126,ROW($D$10:$D$900)-9),COUNTIF($M$10:$M126,$M126))))</f>
        <v>محمد جلال عبدالصادق الضمراني</v>
      </c>
      <c r="O126" s="35"/>
      <c r="P126" s="4">
        <f t="shared" si="16"/>
        <v>117</v>
      </c>
      <c r="Q126" s="34">
        <f t="shared" si="18"/>
        <v>42797</v>
      </c>
      <c r="R126" s="3" t="str" cm="1">
        <f t="array" ref="R126">IF($P126="","",INDEX($B$10:$B$900,SMALL(IF($D$10:$D$900=$Q126,ROW($D$10:$D$900)-9),COUNTIF($Q$10:$Q126,$Q126))))</f>
        <v>مهاب محمد على حسين</v>
      </c>
      <c r="S126" s="10"/>
      <c r="T126" s="10"/>
      <c r="U126" s="10"/>
      <c r="V126" s="10"/>
      <c r="W126" s="10"/>
      <c r="X126" s="10"/>
    </row>
    <row r="127" spans="1:24" s="9" customFormat="1" ht="26.25" thickTop="1" thickBot="1" x14ac:dyDescent="0.4">
      <c r="A127" s="4">
        <f>IF(B127="","",COUNT($A$9:A126)+1)</f>
        <v>118</v>
      </c>
      <c r="B127" s="11" t="s">
        <v>755</v>
      </c>
      <c r="C127" s="8">
        <v>31606202601344</v>
      </c>
      <c r="D127" s="7">
        <f t="shared" si="11"/>
        <v>42541</v>
      </c>
      <c r="E127" s="6">
        <f t="shared" si="12"/>
        <v>20</v>
      </c>
      <c r="F127" s="6">
        <f t="shared" si="13"/>
        <v>6</v>
      </c>
      <c r="G127" s="6">
        <f t="shared" si="14"/>
        <v>2016</v>
      </c>
      <c r="H127" s="5">
        <f t="shared" si="19"/>
        <v>11</v>
      </c>
      <c r="I127" s="5">
        <f t="shared" si="20"/>
        <v>3</v>
      </c>
      <c r="J127" s="5">
        <f t="shared" si="21"/>
        <v>5</v>
      </c>
      <c r="K127" s="35"/>
      <c r="L127" s="4">
        <f t="shared" si="15"/>
        <v>118</v>
      </c>
      <c r="M127" s="34">
        <f t="shared" si="17"/>
        <v>42348</v>
      </c>
      <c r="N127" s="3" t="str" cm="1">
        <f t="array" ref="N127">IF($L127="","",INDEX($B$10:$B$900,SMALL(IF($D$10:$D$900=$M127,ROW($D$10:$D$900)-9),COUNTIF($M$10:$M127,$M127))))</f>
        <v>محمود أحمد مصطفى أحمد</v>
      </c>
      <c r="O127" s="35"/>
      <c r="P127" s="4">
        <f t="shared" si="16"/>
        <v>118</v>
      </c>
      <c r="Q127" s="34">
        <f t="shared" si="18"/>
        <v>42796</v>
      </c>
      <c r="R127" s="3" t="str" cm="1">
        <f t="array" ref="R127">IF($P127="","",INDEX($B$10:$B$900,SMALL(IF($D$10:$D$900=$Q127,ROW($D$10:$D$900)-9),COUNTIF($Q$10:$Q127,$Q127))))</f>
        <v>ريتاج احمد عبدالعال احمد</v>
      </c>
      <c r="S127" s="10"/>
      <c r="T127" s="10"/>
      <c r="U127" s="10"/>
      <c r="V127" s="10"/>
      <c r="W127" s="10"/>
      <c r="X127" s="10"/>
    </row>
    <row r="128" spans="1:24" s="9" customFormat="1" ht="26.25" thickTop="1" thickBot="1" x14ac:dyDescent="0.4">
      <c r="A128" s="4">
        <f>IF(B128="","",COUNT($A$9:A127)+1)</f>
        <v>119</v>
      </c>
      <c r="B128" s="6" t="s">
        <v>754</v>
      </c>
      <c r="C128" s="8">
        <v>31511142600296</v>
      </c>
      <c r="D128" s="7">
        <f t="shared" si="11"/>
        <v>42322</v>
      </c>
      <c r="E128" s="6">
        <f t="shared" si="12"/>
        <v>14</v>
      </c>
      <c r="F128" s="6">
        <f t="shared" si="13"/>
        <v>11</v>
      </c>
      <c r="G128" s="6">
        <f t="shared" si="14"/>
        <v>2015</v>
      </c>
      <c r="H128" s="5">
        <f t="shared" si="19"/>
        <v>17</v>
      </c>
      <c r="I128" s="5">
        <f t="shared" si="20"/>
        <v>10</v>
      </c>
      <c r="J128" s="5">
        <f t="shared" si="21"/>
        <v>5</v>
      </c>
      <c r="K128" s="35"/>
      <c r="L128" s="4">
        <f t="shared" si="15"/>
        <v>119</v>
      </c>
      <c r="M128" s="34">
        <f t="shared" si="17"/>
        <v>42350</v>
      </c>
      <c r="N128" s="3" t="str" cm="1">
        <f t="array" ref="N128">IF($L128="","",INDEX($B$10:$B$900,SMALL(IF($D$10:$D$900=$M128,ROW($D$10:$D$900)-9),COUNTIF($M$10:$M128,$M128))))</f>
        <v>ايه محمد محمود احمد</v>
      </c>
      <c r="O128" s="35"/>
      <c r="P128" s="4">
        <f t="shared" si="16"/>
        <v>119</v>
      </c>
      <c r="Q128" s="34">
        <f t="shared" si="18"/>
        <v>42795</v>
      </c>
      <c r="R128" s="3" t="str" cm="1">
        <f t="array" ref="R128">IF($P128="","",INDEX($B$10:$B$900,SMALL(IF($D$10:$D$900=$Q128,ROW($D$10:$D$900)-9),COUNTIF($Q$10:$Q128,$Q128))))</f>
        <v>احمد مصطفى كمال ضاحىعطيه</v>
      </c>
      <c r="S128" s="10"/>
      <c r="T128" s="10"/>
      <c r="U128" s="10"/>
      <c r="V128" s="10"/>
      <c r="W128" s="10"/>
      <c r="X128" s="10"/>
    </row>
    <row r="129" spans="1:24" s="9" customFormat="1" ht="26.25" thickTop="1" thickBot="1" x14ac:dyDescent="0.4">
      <c r="A129" s="4">
        <f>IF(B129="","",COUNT($A$9:A128)+1)</f>
        <v>120</v>
      </c>
      <c r="B129" s="6" t="s">
        <v>753</v>
      </c>
      <c r="C129" s="8">
        <v>31607202600107</v>
      </c>
      <c r="D129" s="7">
        <f t="shared" si="11"/>
        <v>42571</v>
      </c>
      <c r="E129" s="6">
        <f t="shared" si="12"/>
        <v>20</v>
      </c>
      <c r="F129" s="6">
        <f t="shared" si="13"/>
        <v>7</v>
      </c>
      <c r="G129" s="6">
        <f t="shared" si="14"/>
        <v>2016</v>
      </c>
      <c r="H129" s="5">
        <f t="shared" si="19"/>
        <v>11</v>
      </c>
      <c r="I129" s="5">
        <f t="shared" si="20"/>
        <v>2</v>
      </c>
      <c r="J129" s="5">
        <f t="shared" si="21"/>
        <v>5</v>
      </c>
      <c r="K129" s="35"/>
      <c r="L129" s="4">
        <f t="shared" si="15"/>
        <v>120</v>
      </c>
      <c r="M129" s="34">
        <f t="shared" si="17"/>
        <v>42350</v>
      </c>
      <c r="N129" s="3" t="str" cm="1">
        <f t="array" ref="N129">IF($L129="","",INDEX($B$10:$B$900,SMALL(IF($D$10:$D$900=$M129,ROW($D$10:$D$900)-9),COUNTIF($M$10:$M129,$M129))))</f>
        <v>روان كمال عاطف محمد</v>
      </c>
      <c r="O129" s="35"/>
      <c r="P129" s="4">
        <f t="shared" si="16"/>
        <v>120</v>
      </c>
      <c r="Q129" s="34">
        <f t="shared" si="18"/>
        <v>42795</v>
      </c>
      <c r="R129" s="3" t="str" cm="1">
        <f t="array" ref="R129">IF($P129="","",INDEX($B$10:$B$900,SMALL(IF($D$10:$D$900=$Q129,ROW($D$10:$D$900)-9),COUNTIF($Q$10:$Q129,$Q129))))</f>
        <v>مصطفى محمود السيد أحمد</v>
      </c>
      <c r="S129" s="10"/>
      <c r="T129" s="10"/>
      <c r="U129" s="10"/>
      <c r="V129" s="10"/>
      <c r="W129" s="10"/>
      <c r="X129" s="10"/>
    </row>
    <row r="130" spans="1:24" s="9" customFormat="1" ht="26.25" thickTop="1" thickBot="1" x14ac:dyDescent="0.4">
      <c r="A130" s="4">
        <f>IF(B130="","",COUNT($A$9:A129)+1)</f>
        <v>121</v>
      </c>
      <c r="B130" s="6" t="s">
        <v>752</v>
      </c>
      <c r="C130" s="8">
        <v>31512032600467</v>
      </c>
      <c r="D130" s="7">
        <f t="shared" si="11"/>
        <v>42341</v>
      </c>
      <c r="E130" s="6">
        <f t="shared" si="12"/>
        <v>3</v>
      </c>
      <c r="F130" s="6">
        <f t="shared" si="13"/>
        <v>12</v>
      </c>
      <c r="G130" s="6">
        <f t="shared" si="14"/>
        <v>2015</v>
      </c>
      <c r="H130" s="5">
        <f t="shared" si="19"/>
        <v>28</v>
      </c>
      <c r="I130" s="5">
        <f t="shared" si="20"/>
        <v>9</v>
      </c>
      <c r="J130" s="5">
        <f t="shared" si="21"/>
        <v>5</v>
      </c>
      <c r="K130" s="35"/>
      <c r="L130" s="4">
        <f t="shared" si="15"/>
        <v>121</v>
      </c>
      <c r="M130" s="34">
        <f t="shared" si="17"/>
        <v>42350</v>
      </c>
      <c r="N130" s="3" t="str" cm="1">
        <f t="array" ref="N130">IF($L130="","",INDEX($B$10:$B$900,SMALL(IF($D$10:$D$900=$M130,ROW($D$10:$D$900)-9),COUNTIF($M$10:$M130,$M130))))</f>
        <v>مصطفى هيثم مصطفى محمد</v>
      </c>
      <c r="O130" s="35"/>
      <c r="P130" s="4">
        <f t="shared" si="16"/>
        <v>121</v>
      </c>
      <c r="Q130" s="34">
        <f t="shared" si="18"/>
        <v>42794</v>
      </c>
      <c r="R130" s="3" t="str" cm="1">
        <f t="array" ref="R130">IF($P130="","",INDEX($B$10:$B$900,SMALL(IF($D$10:$D$900=$Q130,ROW($D$10:$D$900)-9),COUNTIF($Q$10:$Q130,$Q130))))</f>
        <v>ادم على السيد عبدالله</v>
      </c>
      <c r="S130" s="10"/>
      <c r="T130" s="10"/>
      <c r="U130" s="10"/>
      <c r="V130" s="10"/>
      <c r="W130" s="10"/>
      <c r="X130" s="10"/>
    </row>
    <row r="131" spans="1:24" s="9" customFormat="1" ht="26.25" thickTop="1" thickBot="1" x14ac:dyDescent="0.4">
      <c r="A131" s="4">
        <f>IF(B131="","",COUNT($A$9:A130)+1)</f>
        <v>122</v>
      </c>
      <c r="B131" s="6" t="s">
        <v>751</v>
      </c>
      <c r="C131" s="8">
        <v>31612222600921</v>
      </c>
      <c r="D131" s="7">
        <f t="shared" si="11"/>
        <v>42726</v>
      </c>
      <c r="E131" s="6">
        <f t="shared" si="12"/>
        <v>22</v>
      </c>
      <c r="F131" s="6">
        <f t="shared" si="13"/>
        <v>12</v>
      </c>
      <c r="G131" s="6">
        <f t="shared" si="14"/>
        <v>2016</v>
      </c>
      <c r="H131" s="5">
        <f t="shared" si="19"/>
        <v>9</v>
      </c>
      <c r="I131" s="5">
        <f t="shared" si="20"/>
        <v>9</v>
      </c>
      <c r="J131" s="5">
        <f t="shared" si="21"/>
        <v>4</v>
      </c>
      <c r="K131" s="35"/>
      <c r="L131" s="4">
        <f t="shared" si="15"/>
        <v>122</v>
      </c>
      <c r="M131" s="34">
        <f t="shared" si="17"/>
        <v>42350</v>
      </c>
      <c r="N131" s="3" t="str" cm="1">
        <f t="array" ref="N131">IF($L131="","",INDEX($B$10:$B$900,SMALL(IF($D$10:$D$900=$M131,ROW($D$10:$D$900)-9),COUNTIF($M$10:$M131,$M131))))</f>
        <v>ياسين علاء على محمود قبيصى</v>
      </c>
      <c r="O131" s="35"/>
      <c r="P131" s="4">
        <f t="shared" si="16"/>
        <v>122</v>
      </c>
      <c r="Q131" s="34">
        <f t="shared" si="18"/>
        <v>42794</v>
      </c>
      <c r="R131" s="3" t="str" cm="1">
        <f t="array" ref="R131">IF($P131="","",INDEX($B$10:$B$900,SMALL(IF($D$10:$D$900=$Q131,ROW($D$10:$D$900)-9),COUNTIF($Q$10:$Q131,$Q131))))</f>
        <v>ياسين محمد احمد عطيه</v>
      </c>
      <c r="S131" s="10"/>
      <c r="T131" s="10"/>
      <c r="U131" s="10"/>
      <c r="V131" s="10"/>
      <c r="W131" s="10"/>
      <c r="X131" s="10"/>
    </row>
    <row r="132" spans="1:24" s="9" customFormat="1" ht="26.25" thickTop="1" thickBot="1" x14ac:dyDescent="0.4">
      <c r="A132" s="4">
        <f>IF(B132="","",COUNT($A$9:A131)+1)</f>
        <v>123</v>
      </c>
      <c r="B132" s="6" t="s">
        <v>750</v>
      </c>
      <c r="C132" s="8">
        <v>31607232600888</v>
      </c>
      <c r="D132" s="7">
        <f t="shared" si="11"/>
        <v>42574</v>
      </c>
      <c r="E132" s="6">
        <f t="shared" si="12"/>
        <v>23</v>
      </c>
      <c r="F132" s="6">
        <f t="shared" si="13"/>
        <v>7</v>
      </c>
      <c r="G132" s="6">
        <f t="shared" si="14"/>
        <v>2016</v>
      </c>
      <c r="H132" s="5">
        <f t="shared" si="19"/>
        <v>8</v>
      </c>
      <c r="I132" s="5">
        <f t="shared" si="20"/>
        <v>2</v>
      </c>
      <c r="J132" s="5">
        <f t="shared" si="21"/>
        <v>5</v>
      </c>
      <c r="K132" s="35"/>
      <c r="L132" s="4">
        <f t="shared" si="15"/>
        <v>123</v>
      </c>
      <c r="M132" s="34">
        <f t="shared" si="17"/>
        <v>42351</v>
      </c>
      <c r="N132" s="3" t="str" cm="1">
        <f t="array" ref="N132">IF($L132="","",INDEX($B$10:$B$900,SMALL(IF($D$10:$D$900=$M132,ROW($D$10:$D$900)-9),COUNTIF($M$10:$M132,$M132))))</f>
        <v>آدم محمود ابوزيد محمود</v>
      </c>
      <c r="O132" s="35"/>
      <c r="P132" s="4">
        <f t="shared" si="16"/>
        <v>123</v>
      </c>
      <c r="Q132" s="34">
        <f t="shared" si="18"/>
        <v>42791</v>
      </c>
      <c r="R132" s="3" t="str" cm="1">
        <f t="array" ref="R132">IF($P132="","",INDEX($B$10:$B$900,SMALL(IF($D$10:$D$900=$Q132,ROW($D$10:$D$900)-9),COUNTIF($Q$10:$Q132,$Q132))))</f>
        <v>عبدالوهاب السيد محمد السيد</v>
      </c>
      <c r="S132" s="10"/>
      <c r="T132" s="10"/>
      <c r="U132" s="10"/>
      <c r="V132" s="10"/>
      <c r="W132" s="10"/>
      <c r="X132" s="10"/>
    </row>
    <row r="133" spans="1:24" s="9" customFormat="1" ht="26.25" thickTop="1" thickBot="1" x14ac:dyDescent="0.4">
      <c r="A133" s="4">
        <f>IF(B133="","",COUNT($A$9:A132)+1)</f>
        <v>124</v>
      </c>
      <c r="B133" s="6" t="s">
        <v>749</v>
      </c>
      <c r="C133" s="8">
        <v>31709152606378</v>
      </c>
      <c r="D133" s="7">
        <f t="shared" si="11"/>
        <v>42993</v>
      </c>
      <c r="E133" s="6">
        <f t="shared" si="12"/>
        <v>15</v>
      </c>
      <c r="F133" s="6">
        <f t="shared" si="13"/>
        <v>9</v>
      </c>
      <c r="G133" s="6">
        <f t="shared" si="14"/>
        <v>2017</v>
      </c>
      <c r="H133" s="5">
        <f t="shared" si="19"/>
        <v>16</v>
      </c>
      <c r="I133" s="5">
        <f t="shared" si="20"/>
        <v>0</v>
      </c>
      <c r="J133" s="5">
        <f t="shared" si="21"/>
        <v>4</v>
      </c>
      <c r="K133" s="35"/>
      <c r="L133" s="4">
        <f t="shared" si="15"/>
        <v>124</v>
      </c>
      <c r="M133" s="34">
        <f t="shared" si="17"/>
        <v>42351</v>
      </c>
      <c r="N133" s="3" t="str" cm="1">
        <f t="array" ref="N133">IF($L133="","",INDEX($B$10:$B$900,SMALL(IF($D$10:$D$900=$M133,ROW($D$10:$D$900)-9),COUNTIF($M$10:$M133,$M133))))</f>
        <v>فاطمه احمد احمد عبدالسلام ابراهيم</v>
      </c>
      <c r="O133" s="35"/>
      <c r="P133" s="4">
        <f t="shared" si="16"/>
        <v>124</v>
      </c>
      <c r="Q133" s="34">
        <f t="shared" si="18"/>
        <v>42791</v>
      </c>
      <c r="R133" s="3" t="str" cm="1">
        <f t="array" ref="R133">IF($P133="","",INDEX($B$10:$B$900,SMALL(IF($D$10:$D$900=$Q133,ROW($D$10:$D$900)-9),COUNTIF($Q$10:$Q133,$Q133))))</f>
        <v>محمود عمرو سعد عبدالعظيم</v>
      </c>
      <c r="S133" s="10"/>
      <c r="T133" s="10"/>
      <c r="U133" s="10"/>
      <c r="V133" s="10"/>
      <c r="W133" s="10"/>
      <c r="X133" s="10"/>
    </row>
    <row r="134" spans="1:24" s="9" customFormat="1" ht="26.25" thickTop="1" thickBot="1" x14ac:dyDescent="0.4">
      <c r="A134" s="4">
        <f>IF(B134="","",COUNT($A$9:A133)+1)</f>
        <v>125</v>
      </c>
      <c r="B134" s="6" t="s">
        <v>748</v>
      </c>
      <c r="C134" s="8">
        <v>31703032600343</v>
      </c>
      <c r="D134" s="7">
        <f t="shared" si="11"/>
        <v>42797</v>
      </c>
      <c r="E134" s="6">
        <f t="shared" si="12"/>
        <v>3</v>
      </c>
      <c r="F134" s="6">
        <f t="shared" si="13"/>
        <v>3</v>
      </c>
      <c r="G134" s="6">
        <f t="shared" si="14"/>
        <v>2017</v>
      </c>
      <c r="H134" s="5">
        <f t="shared" si="19"/>
        <v>28</v>
      </c>
      <c r="I134" s="5">
        <f t="shared" si="20"/>
        <v>6</v>
      </c>
      <c r="J134" s="5">
        <f t="shared" si="21"/>
        <v>4</v>
      </c>
      <c r="K134" s="35"/>
      <c r="L134" s="4">
        <f t="shared" si="15"/>
        <v>125</v>
      </c>
      <c r="M134" s="34">
        <f t="shared" si="17"/>
        <v>42351</v>
      </c>
      <c r="N134" s="3" t="str" cm="1">
        <f t="array" ref="N134">IF($L134="","",INDEX($B$10:$B$900,SMALL(IF($D$10:$D$900=$M134,ROW($D$10:$D$900)-9),COUNTIF($M$10:$M134,$M134))))</f>
        <v>محمد سلطان احمد محمد</v>
      </c>
      <c r="O134" s="35"/>
      <c r="P134" s="4">
        <f t="shared" si="16"/>
        <v>125</v>
      </c>
      <c r="Q134" s="34">
        <f t="shared" si="18"/>
        <v>42790</v>
      </c>
      <c r="R134" s="3" t="str" cm="1">
        <f t="array" ref="R134">IF($P134="","",INDEX($B$10:$B$900,SMALL(IF($D$10:$D$900=$Q134,ROW($D$10:$D$900)-9),COUNTIF($Q$10:$Q134,$Q134))))</f>
        <v>اسماعيل ابراهيم محمد الزهرى احمد</v>
      </c>
      <c r="S134" s="10"/>
      <c r="T134" s="10"/>
      <c r="U134" s="10"/>
      <c r="V134" s="10"/>
      <c r="W134" s="10"/>
      <c r="X134" s="10"/>
    </row>
    <row r="135" spans="1:24" s="9" customFormat="1" ht="26.25" thickTop="1" thickBot="1" x14ac:dyDescent="0.4">
      <c r="A135" s="4">
        <f>IF(B135="","",COUNT($A$9:A134)+1)</f>
        <v>126</v>
      </c>
      <c r="B135" s="6" t="s">
        <v>747</v>
      </c>
      <c r="C135" s="8">
        <v>31710012627578</v>
      </c>
      <c r="D135" s="7">
        <f t="shared" si="11"/>
        <v>43009</v>
      </c>
      <c r="E135" s="6">
        <f t="shared" si="12"/>
        <v>1</v>
      </c>
      <c r="F135" s="6">
        <f t="shared" si="13"/>
        <v>10</v>
      </c>
      <c r="G135" s="6">
        <f t="shared" si="14"/>
        <v>2017</v>
      </c>
      <c r="H135" s="5">
        <f t="shared" si="19"/>
        <v>0</v>
      </c>
      <c r="I135" s="5">
        <f t="shared" si="20"/>
        <v>0</v>
      </c>
      <c r="J135" s="5">
        <f t="shared" si="21"/>
        <v>4</v>
      </c>
      <c r="K135" s="35"/>
      <c r="L135" s="4">
        <f t="shared" si="15"/>
        <v>126</v>
      </c>
      <c r="M135" s="34">
        <f t="shared" si="17"/>
        <v>42351</v>
      </c>
      <c r="N135" s="3" t="str" cm="1">
        <f t="array" ref="N135">IF($L135="","",INDEX($B$10:$B$900,SMALL(IF($D$10:$D$900=$M135,ROW($D$10:$D$900)-9),COUNTIF($M$10:$M135,$M135))))</f>
        <v>معاذ محمد رمضان محمد</v>
      </c>
      <c r="O135" s="35"/>
      <c r="P135" s="4">
        <f t="shared" si="16"/>
        <v>126</v>
      </c>
      <c r="Q135" s="34">
        <f t="shared" si="18"/>
        <v>42790</v>
      </c>
      <c r="R135" s="3" t="str" cm="1">
        <f t="array" ref="R135">IF($P135="","",INDEX($B$10:$B$900,SMALL(IF($D$10:$D$900=$Q135,ROW($D$10:$D$900)-9),COUNTIF($Q$10:$Q135,$Q135))))</f>
        <v>كاراس عاصم عبده داود</v>
      </c>
      <c r="S135" s="10"/>
      <c r="T135" s="10"/>
      <c r="U135" s="10"/>
      <c r="V135" s="10"/>
      <c r="W135" s="10"/>
      <c r="X135" s="10"/>
    </row>
    <row r="136" spans="1:24" s="9" customFormat="1" ht="26.25" thickTop="1" thickBot="1" x14ac:dyDescent="0.4">
      <c r="A136" s="4">
        <f>IF(B136="","",COUNT($A$9:A135)+1)</f>
        <v>127</v>
      </c>
      <c r="B136" s="6" t="s">
        <v>746</v>
      </c>
      <c r="C136" s="8">
        <v>31611242600212</v>
      </c>
      <c r="D136" s="7">
        <f t="shared" si="11"/>
        <v>42698</v>
      </c>
      <c r="E136" s="6">
        <f t="shared" si="12"/>
        <v>24</v>
      </c>
      <c r="F136" s="6">
        <f t="shared" si="13"/>
        <v>11</v>
      </c>
      <c r="G136" s="6">
        <f t="shared" si="14"/>
        <v>2016</v>
      </c>
      <c r="H136" s="5">
        <f t="shared" si="19"/>
        <v>7</v>
      </c>
      <c r="I136" s="5">
        <f t="shared" si="20"/>
        <v>10</v>
      </c>
      <c r="J136" s="5">
        <f t="shared" si="21"/>
        <v>4</v>
      </c>
      <c r="K136" s="35"/>
      <c r="L136" s="4">
        <f t="shared" si="15"/>
        <v>127</v>
      </c>
      <c r="M136" s="34">
        <f t="shared" si="17"/>
        <v>42352</v>
      </c>
      <c r="N136" s="3" t="str" cm="1">
        <f t="array" ref="N136">IF($L136="","",INDEX($B$10:$B$900,SMALL(IF($D$10:$D$900=$M136,ROW($D$10:$D$900)-9),COUNTIF($M$10:$M136,$M136))))</f>
        <v>شنوده باسم منير كامل</v>
      </c>
      <c r="O136" s="35"/>
      <c r="P136" s="4">
        <f t="shared" si="16"/>
        <v>127</v>
      </c>
      <c r="Q136" s="34">
        <f t="shared" si="18"/>
        <v>42786</v>
      </c>
      <c r="R136" s="3" t="str" cm="1">
        <f t="array" ref="R136">IF($P136="","",INDEX($B$10:$B$900,SMALL(IF($D$10:$D$900=$Q136,ROW($D$10:$D$900)-9),COUNTIF($Q$10:$Q136,$Q136))))</f>
        <v>كيرياكوس هانى ماهر فخرى</v>
      </c>
      <c r="S136" s="10"/>
      <c r="T136" s="10"/>
      <c r="U136" s="10"/>
      <c r="V136" s="10"/>
      <c r="W136" s="10"/>
      <c r="X136" s="10"/>
    </row>
    <row r="137" spans="1:24" s="9" customFormat="1" ht="26.25" thickTop="1" thickBot="1" x14ac:dyDescent="0.4">
      <c r="A137" s="4">
        <f>IF(B137="","",COUNT($A$9:A136)+1)</f>
        <v>128</v>
      </c>
      <c r="B137" s="6" t="s">
        <v>745</v>
      </c>
      <c r="C137" s="8">
        <v>31709082601578</v>
      </c>
      <c r="D137" s="7">
        <f t="shared" si="11"/>
        <v>42986</v>
      </c>
      <c r="E137" s="6">
        <f t="shared" si="12"/>
        <v>8</v>
      </c>
      <c r="F137" s="6">
        <f t="shared" si="13"/>
        <v>9</v>
      </c>
      <c r="G137" s="6">
        <f t="shared" si="14"/>
        <v>2017</v>
      </c>
      <c r="H137" s="5">
        <f t="shared" si="19"/>
        <v>23</v>
      </c>
      <c r="I137" s="5">
        <f t="shared" si="20"/>
        <v>0</v>
      </c>
      <c r="J137" s="5">
        <f t="shared" si="21"/>
        <v>4</v>
      </c>
      <c r="K137" s="35"/>
      <c r="L137" s="4">
        <f t="shared" si="15"/>
        <v>128</v>
      </c>
      <c r="M137" s="34">
        <f t="shared" si="17"/>
        <v>42352</v>
      </c>
      <c r="N137" s="3" t="str" cm="1">
        <f t="array" ref="N137">IF($L137="","",INDEX($B$10:$B$900,SMALL(IF($D$10:$D$900=$M137,ROW($D$10:$D$900)-9),COUNTIF($M$10:$M137,$M137))))</f>
        <v>كاظم محمد السيد على</v>
      </c>
      <c r="O137" s="35"/>
      <c r="P137" s="4">
        <f t="shared" si="16"/>
        <v>128</v>
      </c>
      <c r="Q137" s="34">
        <f t="shared" si="18"/>
        <v>42785</v>
      </c>
      <c r="R137" s="3" t="str" cm="1">
        <f t="array" ref="R137">IF($P137="","",INDEX($B$10:$B$900,SMALL(IF($D$10:$D$900=$Q137,ROW($D$10:$D$900)-9),COUNTIF($Q$10:$Q137,$Q137))))</f>
        <v>مالك منصور قناوى احمد</v>
      </c>
      <c r="S137" s="10"/>
      <c r="T137" s="10"/>
      <c r="U137" s="10"/>
      <c r="V137" s="10"/>
      <c r="W137" s="10"/>
      <c r="X137" s="10"/>
    </row>
    <row r="138" spans="1:24" s="9" customFormat="1" ht="26.25" thickTop="1" thickBot="1" x14ac:dyDescent="0.4">
      <c r="A138" s="4">
        <f>IF(B138="","",COUNT($A$9:A137)+1)</f>
        <v>129</v>
      </c>
      <c r="B138" s="6" t="s">
        <v>744</v>
      </c>
      <c r="C138" s="8">
        <v>31511112600739</v>
      </c>
      <c r="D138" s="7">
        <f t="shared" ref="D138:D201" si="22">IF(C138="","",DATE(IF(LEFT($C138,1)="2",MID($C138,2,2),"20"&amp;MID($C138,2,2)),MID($C138,4,2),MID($C138,6,2)))</f>
        <v>42319</v>
      </c>
      <c r="E138" s="6">
        <f t="shared" ref="E138:E201" si="23">IF(D138="","",DAY(D138))</f>
        <v>11</v>
      </c>
      <c r="F138" s="6">
        <f t="shared" ref="F138:F201" si="24">IF(D138="","",MONTH(D138))</f>
        <v>11</v>
      </c>
      <c r="G138" s="6">
        <f t="shared" ref="G138:G201" si="25">IF(D138="","",YEAR(D138))</f>
        <v>2015</v>
      </c>
      <c r="H138" s="5">
        <f t="shared" si="19"/>
        <v>20</v>
      </c>
      <c r="I138" s="5">
        <f t="shared" si="20"/>
        <v>10</v>
      </c>
      <c r="J138" s="5">
        <f t="shared" si="21"/>
        <v>5</v>
      </c>
      <c r="K138" s="35"/>
      <c r="L138" s="4">
        <f t="shared" ref="L138:L201" si="26">IF(ROW($A129)&gt;MAX($A:$A),"",ROW($A129))</f>
        <v>129</v>
      </c>
      <c r="M138" s="34">
        <f t="shared" si="17"/>
        <v>42353</v>
      </c>
      <c r="N138" s="3" t="str" cm="1">
        <f t="array" ref="N138">IF($L138="","",INDEX($B$10:$B$900,SMALL(IF($D$10:$D$900=$M138,ROW($D$10:$D$900)-9),COUNTIF($M$10:$M138,$M138))))</f>
        <v>اياد احمد السيد احمد</v>
      </c>
      <c r="O138" s="35"/>
      <c r="P138" s="4">
        <f t="shared" ref="P138:P201" si="27">IF(ROW($A129)&gt;MAX($A:$A),"",ROW($A129))</f>
        <v>129</v>
      </c>
      <c r="Q138" s="34">
        <f t="shared" si="18"/>
        <v>42784</v>
      </c>
      <c r="R138" s="3" t="str" cm="1">
        <f t="array" ref="R138">IF($P138="","",INDEX($B$10:$B$900,SMALL(IF($D$10:$D$900=$Q138,ROW($D$10:$D$900)-9),COUNTIF($Q$10:$Q138,$Q138))))</f>
        <v>ثيؤفان شنوده اديب مسعد</v>
      </c>
      <c r="S138" s="10"/>
      <c r="T138" s="10"/>
      <c r="U138" s="10"/>
      <c r="V138" s="10"/>
      <c r="W138" s="10"/>
      <c r="X138" s="10"/>
    </row>
    <row r="139" spans="1:24" s="9" customFormat="1" ht="26.25" thickTop="1" thickBot="1" x14ac:dyDescent="0.4">
      <c r="A139" s="4">
        <f>IF(B139="","",COUNT($A$9:A138)+1)</f>
        <v>130</v>
      </c>
      <c r="B139" s="6" t="s">
        <v>743</v>
      </c>
      <c r="C139" s="8">
        <v>31606032600291</v>
      </c>
      <c r="D139" s="7">
        <f t="shared" si="22"/>
        <v>42524</v>
      </c>
      <c r="E139" s="6">
        <f t="shared" si="23"/>
        <v>3</v>
      </c>
      <c r="F139" s="6">
        <f t="shared" si="24"/>
        <v>6</v>
      </c>
      <c r="G139" s="6">
        <f t="shared" si="25"/>
        <v>2016</v>
      </c>
      <c r="H139" s="5">
        <f t="shared" si="19"/>
        <v>28</v>
      </c>
      <c r="I139" s="5">
        <f t="shared" si="20"/>
        <v>3</v>
      </c>
      <c r="J139" s="5">
        <f t="shared" si="21"/>
        <v>5</v>
      </c>
      <c r="K139" s="35"/>
      <c r="L139" s="4">
        <f t="shared" si="26"/>
        <v>130</v>
      </c>
      <c r="M139" s="34">
        <f t="shared" ref="M139:M202" si="28">IF(ISERROR(SMALL($D$10:$D$900,$L139)),"",SMALL($D$10:$D$900,$L139))</f>
        <v>42353</v>
      </c>
      <c r="N139" s="3" t="str" cm="1">
        <f t="array" ref="N139">IF($L139="","",INDEX($B$10:$B$900,SMALL(IF($D$10:$D$900=$M139,ROW($D$10:$D$900)-9),COUNTIF($M$10:$M139,$M139))))</f>
        <v>محمد احمد فيصل محمد عبدالرحيم</v>
      </c>
      <c r="O139" s="35"/>
      <c r="P139" s="4">
        <f t="shared" si="27"/>
        <v>130</v>
      </c>
      <c r="Q139" s="34">
        <f t="shared" ref="Q139:Q202" si="29">IF(ISERROR(LARGE($D$10:$D$900,$L139)),"",LARGE($D$10:$D$900,$L139))</f>
        <v>42783</v>
      </c>
      <c r="R139" s="3" t="str" cm="1">
        <f t="array" ref="R139">IF($P139="","",INDEX($B$10:$B$900,SMALL(IF($D$10:$D$900=$Q139,ROW($D$10:$D$900)-9),COUNTIF($Q$10:$Q139,$Q139))))</f>
        <v>مايفن ايمن عياد صبحى</v>
      </c>
      <c r="S139" s="10"/>
      <c r="T139" s="10"/>
      <c r="U139" s="10"/>
      <c r="V139" s="10"/>
      <c r="W139" s="10"/>
      <c r="X139" s="10"/>
    </row>
    <row r="140" spans="1:24" s="9" customFormat="1" ht="26.25" thickTop="1" thickBot="1" x14ac:dyDescent="0.4">
      <c r="A140" s="4">
        <f>IF(B140="","",COUNT($A$9:A139)+1)</f>
        <v>131</v>
      </c>
      <c r="B140" s="6" t="s">
        <v>742</v>
      </c>
      <c r="C140" s="8">
        <v>31603212609077</v>
      </c>
      <c r="D140" s="7">
        <f t="shared" si="22"/>
        <v>42450</v>
      </c>
      <c r="E140" s="6">
        <f t="shared" si="23"/>
        <v>21</v>
      </c>
      <c r="F140" s="6">
        <f t="shared" si="24"/>
        <v>3</v>
      </c>
      <c r="G140" s="6">
        <f t="shared" si="25"/>
        <v>2016</v>
      </c>
      <c r="H140" s="5">
        <f t="shared" ref="H140:H203" si="30">IF(ISNUMBER(E140),DATEDIF((DATE(G140,F140,E140)),(DATE("2021","10","1")),"MD"),"")</f>
        <v>10</v>
      </c>
      <c r="I140" s="5">
        <f t="shared" ref="I140:I203" si="31">IF(ISNUMBER(F140),DATEDIF((DATE(G140,F140,E140)),(DATE("2021","10","1")),"YM"),"")</f>
        <v>6</v>
      </c>
      <c r="J140" s="5">
        <f t="shared" ref="J140:J203" si="32">IF(ISNUMBER(G140),DATEDIF((DATE(G140,F140,E140)),(DATE("2021","10","1")),"Y"),"")</f>
        <v>5</v>
      </c>
      <c r="K140" s="35"/>
      <c r="L140" s="4">
        <f t="shared" si="26"/>
        <v>131</v>
      </c>
      <c r="M140" s="34">
        <f t="shared" si="28"/>
        <v>42354</v>
      </c>
      <c r="N140" s="3" t="str" cm="1">
        <f t="array" ref="N140">IF($L140="","",INDEX($B$10:$B$900,SMALL(IF($D$10:$D$900=$M140,ROW($D$10:$D$900)-9),COUNTIF($M$10:$M140,$M140))))</f>
        <v>روان على عبد الحميد السيد احمد</v>
      </c>
      <c r="O140" s="35"/>
      <c r="P140" s="4">
        <f t="shared" si="27"/>
        <v>131</v>
      </c>
      <c r="Q140" s="34">
        <f t="shared" si="29"/>
        <v>42782</v>
      </c>
      <c r="R140" s="3" t="str" cm="1">
        <f t="array" ref="R140">IF($P140="","",INDEX($B$10:$B$900,SMALL(IF($D$10:$D$900=$Q140,ROW($D$10:$D$900)-9),COUNTIF($Q$10:$Q140,$Q140))))</f>
        <v>أحمد أسامه قبيصي محمد</v>
      </c>
      <c r="S140" s="10"/>
      <c r="T140" s="10"/>
      <c r="U140" s="10"/>
      <c r="V140" s="10"/>
      <c r="W140" s="10"/>
      <c r="X140" s="10"/>
    </row>
    <row r="141" spans="1:24" s="9" customFormat="1" ht="26.25" thickTop="1" thickBot="1" x14ac:dyDescent="0.4">
      <c r="A141" s="4">
        <f>IF(B141="","",COUNT($A$9:A140)+1)</f>
        <v>132</v>
      </c>
      <c r="B141" s="6" t="s">
        <v>741</v>
      </c>
      <c r="C141" s="8">
        <v>31604012604735</v>
      </c>
      <c r="D141" s="7">
        <f t="shared" si="22"/>
        <v>42461</v>
      </c>
      <c r="E141" s="6">
        <f t="shared" si="23"/>
        <v>1</v>
      </c>
      <c r="F141" s="6">
        <f t="shared" si="24"/>
        <v>4</v>
      </c>
      <c r="G141" s="6">
        <f t="shared" si="25"/>
        <v>2016</v>
      </c>
      <c r="H141" s="5">
        <f t="shared" si="30"/>
        <v>0</v>
      </c>
      <c r="I141" s="5">
        <f t="shared" si="31"/>
        <v>6</v>
      </c>
      <c r="J141" s="5">
        <f t="shared" si="32"/>
        <v>5</v>
      </c>
      <c r="K141" s="35"/>
      <c r="L141" s="4">
        <f t="shared" si="26"/>
        <v>132</v>
      </c>
      <c r="M141" s="34">
        <f t="shared" si="28"/>
        <v>42354</v>
      </c>
      <c r="N141" s="3" t="str" cm="1">
        <f t="array" ref="N141">IF($L141="","",INDEX($B$10:$B$900,SMALL(IF($D$10:$D$900=$M141,ROW($D$10:$D$900)-9),COUNTIF($M$10:$M141,$M141))))</f>
        <v>سيف عمرو عيد عبد اللطيف</v>
      </c>
      <c r="O141" s="35"/>
      <c r="P141" s="4">
        <f t="shared" si="27"/>
        <v>132</v>
      </c>
      <c r="Q141" s="34">
        <f t="shared" si="29"/>
        <v>42782</v>
      </c>
      <c r="R141" s="3" t="str" cm="1">
        <f t="array" ref="R141">IF($P141="","",INDEX($B$10:$B$900,SMALL(IF($D$10:$D$900=$Q141,ROW($D$10:$D$900)-9),COUNTIF($Q$10:$Q141,$Q141))))</f>
        <v>عائشه شعبان السيد شعبان</v>
      </c>
      <c r="S141" s="10"/>
      <c r="T141" s="10"/>
      <c r="U141" s="10"/>
      <c r="V141" s="10"/>
      <c r="W141" s="10"/>
      <c r="X141" s="10"/>
    </row>
    <row r="142" spans="1:24" s="9" customFormat="1" ht="26.25" thickTop="1" thickBot="1" x14ac:dyDescent="0.4">
      <c r="A142" s="4">
        <f>IF(B142="","",COUNT($A$9:A141)+1)</f>
        <v>133</v>
      </c>
      <c r="B142" s="6" t="s">
        <v>740</v>
      </c>
      <c r="C142" s="8">
        <v>31611012605959</v>
      </c>
      <c r="D142" s="7">
        <f t="shared" si="22"/>
        <v>42675</v>
      </c>
      <c r="E142" s="6">
        <f t="shared" si="23"/>
        <v>1</v>
      </c>
      <c r="F142" s="6">
        <f t="shared" si="24"/>
        <v>11</v>
      </c>
      <c r="G142" s="6">
        <f t="shared" si="25"/>
        <v>2016</v>
      </c>
      <c r="H142" s="5">
        <f t="shared" si="30"/>
        <v>0</v>
      </c>
      <c r="I142" s="5">
        <f t="shared" si="31"/>
        <v>11</v>
      </c>
      <c r="J142" s="5">
        <f t="shared" si="32"/>
        <v>4</v>
      </c>
      <c r="K142" s="35"/>
      <c r="L142" s="4">
        <f t="shared" si="26"/>
        <v>133</v>
      </c>
      <c r="M142" s="34">
        <f t="shared" si="28"/>
        <v>42355</v>
      </c>
      <c r="N142" s="3" t="str" cm="1">
        <f t="array" ref="N142">IF($L142="","",INDEX($B$10:$B$900,SMALL(IF($D$10:$D$900=$M142,ROW($D$10:$D$900)-9),COUNTIF($M$10:$M142,$M142))))</f>
        <v>اسراء محمد محمد مهنى ابراهيم</v>
      </c>
      <c r="O142" s="35"/>
      <c r="P142" s="4">
        <f t="shared" si="27"/>
        <v>133</v>
      </c>
      <c r="Q142" s="34">
        <f t="shared" si="29"/>
        <v>42780</v>
      </c>
      <c r="R142" s="3" t="str" cm="1">
        <f t="array" ref="R142">IF($P142="","",INDEX($B$10:$B$900,SMALL(IF($D$10:$D$900=$Q142,ROW($D$10:$D$900)-9),COUNTIF($Q$10:$Q142,$Q142))))</f>
        <v>كنزي عادل حسين احمد</v>
      </c>
      <c r="S142" s="10"/>
      <c r="T142" s="10"/>
      <c r="U142" s="10"/>
      <c r="V142" s="10"/>
      <c r="W142" s="10"/>
      <c r="X142" s="10"/>
    </row>
    <row r="143" spans="1:24" s="9" customFormat="1" ht="26.25" thickTop="1" thickBot="1" x14ac:dyDescent="0.4">
      <c r="A143" s="4">
        <f>IF(B143="","",COUNT($A$9:A142)+1)</f>
        <v>134</v>
      </c>
      <c r="B143" s="6" t="s">
        <v>739</v>
      </c>
      <c r="C143" s="8">
        <v>31709052604955</v>
      </c>
      <c r="D143" s="7">
        <f t="shared" si="22"/>
        <v>42983</v>
      </c>
      <c r="E143" s="6">
        <f t="shared" si="23"/>
        <v>5</v>
      </c>
      <c r="F143" s="6">
        <f t="shared" si="24"/>
        <v>9</v>
      </c>
      <c r="G143" s="6">
        <f t="shared" si="25"/>
        <v>2017</v>
      </c>
      <c r="H143" s="5">
        <f t="shared" si="30"/>
        <v>26</v>
      </c>
      <c r="I143" s="5">
        <f t="shared" si="31"/>
        <v>0</v>
      </c>
      <c r="J143" s="5">
        <f t="shared" si="32"/>
        <v>4</v>
      </c>
      <c r="K143" s="35"/>
      <c r="L143" s="4">
        <f t="shared" si="26"/>
        <v>134</v>
      </c>
      <c r="M143" s="34">
        <f t="shared" si="28"/>
        <v>42358</v>
      </c>
      <c r="N143" s="3" t="str" cm="1">
        <f t="array" ref="N143">IF($L143="","",INDEX($B$10:$B$900,SMALL(IF($D$10:$D$900=$M143,ROW($D$10:$D$900)-9),COUNTIF($M$10:$M143,$M143))))</f>
        <v>احمد محمد حامد عبداللطيف</v>
      </c>
      <c r="O143" s="35"/>
      <c r="P143" s="4">
        <f t="shared" si="27"/>
        <v>134</v>
      </c>
      <c r="Q143" s="34">
        <f t="shared" si="29"/>
        <v>42780</v>
      </c>
      <c r="R143" s="3" t="str" cm="1">
        <f t="array" ref="R143">IF($P143="","",INDEX($B$10:$B$900,SMALL(IF($D$10:$D$900=$Q143,ROW($D$10:$D$900)-9),COUNTIF($Q$10:$Q143,$Q143))))</f>
        <v>محمد احمد محمد عبد الرحمن</v>
      </c>
      <c r="S143" s="10"/>
      <c r="T143" s="10"/>
      <c r="U143" s="10"/>
      <c r="V143" s="10"/>
      <c r="W143" s="10"/>
      <c r="X143" s="10"/>
    </row>
    <row r="144" spans="1:24" s="9" customFormat="1" ht="26.25" thickTop="1" thickBot="1" x14ac:dyDescent="0.4">
      <c r="A144" s="4">
        <f>IF(B144="","",COUNT($A$9:A143)+1)</f>
        <v>135</v>
      </c>
      <c r="B144" s="6" t="s">
        <v>738</v>
      </c>
      <c r="C144" s="8">
        <v>31606072601053</v>
      </c>
      <c r="D144" s="7">
        <f t="shared" si="22"/>
        <v>42528</v>
      </c>
      <c r="E144" s="6">
        <f t="shared" si="23"/>
        <v>7</v>
      </c>
      <c r="F144" s="6">
        <f t="shared" si="24"/>
        <v>6</v>
      </c>
      <c r="G144" s="6">
        <f t="shared" si="25"/>
        <v>2016</v>
      </c>
      <c r="H144" s="5">
        <f t="shared" si="30"/>
        <v>24</v>
      </c>
      <c r="I144" s="5">
        <f t="shared" si="31"/>
        <v>3</v>
      </c>
      <c r="J144" s="5">
        <f t="shared" si="32"/>
        <v>5</v>
      </c>
      <c r="K144" s="35"/>
      <c r="L144" s="4">
        <f t="shared" si="26"/>
        <v>135</v>
      </c>
      <c r="M144" s="34">
        <f t="shared" si="28"/>
        <v>42358</v>
      </c>
      <c r="N144" s="3" t="str" cm="1">
        <f t="array" ref="N144">IF($L144="","",INDEX($B$10:$B$900,SMALL(IF($D$10:$D$900=$M144,ROW($D$10:$D$900)-9),COUNTIF($M$10:$M144,$M144))))</f>
        <v>روان محمد احمد محمد</v>
      </c>
      <c r="O144" s="35"/>
      <c r="P144" s="4">
        <f t="shared" si="27"/>
        <v>135</v>
      </c>
      <c r="Q144" s="34">
        <f t="shared" si="29"/>
        <v>42778</v>
      </c>
      <c r="R144" s="3" t="str" cm="1">
        <f t="array" ref="R144">IF($P144="","",INDEX($B$10:$B$900,SMALL(IF($D$10:$D$900=$Q144,ROW($D$10:$D$900)-9),COUNTIF($Q$10:$Q144,$Q144))))</f>
        <v>حبيبه محمد جمال محمد</v>
      </c>
      <c r="S144" s="10"/>
      <c r="T144" s="10"/>
      <c r="U144" s="10"/>
      <c r="V144" s="10"/>
      <c r="W144" s="10"/>
      <c r="X144" s="10"/>
    </row>
    <row r="145" spans="1:24" s="9" customFormat="1" ht="26.25" thickTop="1" thickBot="1" x14ac:dyDescent="0.4">
      <c r="A145" s="4">
        <f>IF(B145="","",COUNT($A$9:A144)+1)</f>
        <v>136</v>
      </c>
      <c r="B145" s="6" t="s">
        <v>737</v>
      </c>
      <c r="C145" s="8">
        <v>31601202602098</v>
      </c>
      <c r="D145" s="7">
        <f t="shared" si="22"/>
        <v>42389</v>
      </c>
      <c r="E145" s="6">
        <f t="shared" si="23"/>
        <v>20</v>
      </c>
      <c r="F145" s="6">
        <f t="shared" si="24"/>
        <v>1</v>
      </c>
      <c r="G145" s="6">
        <f t="shared" si="25"/>
        <v>2016</v>
      </c>
      <c r="H145" s="5">
        <f t="shared" si="30"/>
        <v>11</v>
      </c>
      <c r="I145" s="5">
        <f t="shared" si="31"/>
        <v>8</v>
      </c>
      <c r="J145" s="5">
        <f t="shared" si="32"/>
        <v>5</v>
      </c>
      <c r="K145" s="35"/>
      <c r="L145" s="4">
        <f t="shared" si="26"/>
        <v>136</v>
      </c>
      <c r="M145" s="34">
        <f t="shared" si="28"/>
        <v>42358</v>
      </c>
      <c r="N145" s="3" t="str" cm="1">
        <f t="array" ref="N145">IF($L145="","",INDEX($B$10:$B$900,SMALL(IF($D$10:$D$900=$M145,ROW($D$10:$D$900)-9),COUNTIF($M$10:$M145,$M145))))</f>
        <v>محمود اسماعيل محمود محمد اسماعيل</v>
      </c>
      <c r="O145" s="35"/>
      <c r="P145" s="4">
        <f t="shared" si="27"/>
        <v>136</v>
      </c>
      <c r="Q145" s="34">
        <f t="shared" si="29"/>
        <v>42776</v>
      </c>
      <c r="R145" s="3" t="str" cm="1">
        <f t="array" ref="R145">IF($P145="","",INDEX($B$10:$B$900,SMALL(IF($D$10:$D$900=$Q145,ROW($D$10:$D$900)-9),COUNTIF($Q$10:$Q145,$Q145))))</f>
        <v>ريناد جاد السيد عمران</v>
      </c>
      <c r="S145" s="10"/>
      <c r="T145" s="10"/>
      <c r="U145" s="10"/>
      <c r="V145" s="10"/>
      <c r="W145" s="10"/>
      <c r="X145" s="10"/>
    </row>
    <row r="146" spans="1:24" s="9" customFormat="1" ht="26.25" thickTop="1" thickBot="1" x14ac:dyDescent="0.4">
      <c r="A146" s="4">
        <f>IF(B146="","",COUNT($A$9:A145)+1)</f>
        <v>137</v>
      </c>
      <c r="B146" s="6" t="s">
        <v>736</v>
      </c>
      <c r="C146" s="8">
        <v>31511102600439</v>
      </c>
      <c r="D146" s="7">
        <f t="shared" si="22"/>
        <v>42318</v>
      </c>
      <c r="E146" s="6">
        <f t="shared" si="23"/>
        <v>10</v>
      </c>
      <c r="F146" s="6">
        <f t="shared" si="24"/>
        <v>11</v>
      </c>
      <c r="G146" s="6">
        <f t="shared" si="25"/>
        <v>2015</v>
      </c>
      <c r="H146" s="5">
        <f t="shared" si="30"/>
        <v>21</v>
      </c>
      <c r="I146" s="5">
        <f t="shared" si="31"/>
        <v>10</v>
      </c>
      <c r="J146" s="5">
        <f t="shared" si="32"/>
        <v>5</v>
      </c>
      <c r="K146" s="35"/>
      <c r="L146" s="4">
        <f t="shared" si="26"/>
        <v>137</v>
      </c>
      <c r="M146" s="34">
        <f t="shared" si="28"/>
        <v>42362</v>
      </c>
      <c r="N146" s="3" t="str" cm="1">
        <f t="array" ref="N146">IF($L146="","",INDEX($B$10:$B$900,SMALL(IF($D$10:$D$900=$M146,ROW($D$10:$D$900)-9),COUNTIF($M$10:$M146,$M146))))</f>
        <v>اروي سامح حنفي السيد</v>
      </c>
      <c r="O146" s="35"/>
      <c r="P146" s="4">
        <f t="shared" si="27"/>
        <v>137</v>
      </c>
      <c r="Q146" s="34">
        <f t="shared" si="29"/>
        <v>42776</v>
      </c>
      <c r="R146" s="3" t="str" cm="1">
        <f t="array" ref="R146">IF($P146="","",INDEX($B$10:$B$900,SMALL(IF($D$10:$D$900=$Q146,ROW($D$10:$D$900)-9),COUNTIF($Q$10:$Q146,$Q146))))</f>
        <v>ملك عمرو إبراهيم محمد</v>
      </c>
      <c r="S146" s="10"/>
      <c r="T146" s="10"/>
      <c r="U146" s="10"/>
      <c r="V146" s="10"/>
      <c r="W146" s="10"/>
      <c r="X146" s="10"/>
    </row>
    <row r="147" spans="1:24" s="9" customFormat="1" ht="26.25" thickTop="1" thickBot="1" x14ac:dyDescent="0.4">
      <c r="A147" s="4">
        <f>IF(B147="","",COUNT($A$9:A146)+1)</f>
        <v>138</v>
      </c>
      <c r="B147" s="6" t="s">
        <v>735</v>
      </c>
      <c r="C147" s="8">
        <v>31709282603168</v>
      </c>
      <c r="D147" s="7">
        <f t="shared" si="22"/>
        <v>43006</v>
      </c>
      <c r="E147" s="6">
        <f t="shared" si="23"/>
        <v>28</v>
      </c>
      <c r="F147" s="6">
        <f t="shared" si="24"/>
        <v>9</v>
      </c>
      <c r="G147" s="6">
        <f t="shared" si="25"/>
        <v>2017</v>
      </c>
      <c r="H147" s="5">
        <f t="shared" si="30"/>
        <v>3</v>
      </c>
      <c r="I147" s="5">
        <f t="shared" si="31"/>
        <v>0</v>
      </c>
      <c r="J147" s="5">
        <f t="shared" si="32"/>
        <v>4</v>
      </c>
      <c r="K147" s="35"/>
      <c r="L147" s="4">
        <f t="shared" si="26"/>
        <v>138</v>
      </c>
      <c r="M147" s="34">
        <f t="shared" si="28"/>
        <v>42362</v>
      </c>
      <c r="N147" s="3" t="str" cm="1">
        <f t="array" ref="N147">IF($L147="","",INDEX($B$10:$B$900,SMALL(IF($D$10:$D$900=$M147,ROW($D$10:$D$900)-9),COUNTIF($M$10:$M147,$M147))))</f>
        <v>اسيل احمد محمد احمد على</v>
      </c>
      <c r="O147" s="35"/>
      <c r="P147" s="4">
        <f t="shared" si="27"/>
        <v>138</v>
      </c>
      <c r="Q147" s="34">
        <f t="shared" si="29"/>
        <v>42775</v>
      </c>
      <c r="R147" s="3" t="str" cm="1">
        <f t="array" ref="R147">IF($P147="","",INDEX($B$10:$B$900,SMALL(IF($D$10:$D$900=$Q147,ROW($D$10:$D$900)-9),COUNTIF($Q$10:$Q147,$Q147))))</f>
        <v>مريم رءوف بولس سمعان</v>
      </c>
      <c r="S147" s="10"/>
      <c r="T147" s="10"/>
      <c r="U147" s="10"/>
      <c r="V147" s="10"/>
      <c r="W147" s="10"/>
      <c r="X147" s="10"/>
    </row>
    <row r="148" spans="1:24" s="9" customFormat="1" ht="26.25" thickTop="1" thickBot="1" x14ac:dyDescent="0.4">
      <c r="A148" s="4">
        <f>IF(B148="","",COUNT($A$9:A147)+1)</f>
        <v>139</v>
      </c>
      <c r="B148" s="6" t="s">
        <v>734</v>
      </c>
      <c r="C148" s="8">
        <v>31510102600882</v>
      </c>
      <c r="D148" s="7">
        <f t="shared" si="22"/>
        <v>42287</v>
      </c>
      <c r="E148" s="6">
        <f t="shared" si="23"/>
        <v>10</v>
      </c>
      <c r="F148" s="6">
        <f t="shared" si="24"/>
        <v>10</v>
      </c>
      <c r="G148" s="6">
        <f t="shared" si="25"/>
        <v>2015</v>
      </c>
      <c r="H148" s="5">
        <f t="shared" si="30"/>
        <v>21</v>
      </c>
      <c r="I148" s="5">
        <f t="shared" si="31"/>
        <v>11</v>
      </c>
      <c r="J148" s="5">
        <f t="shared" si="32"/>
        <v>5</v>
      </c>
      <c r="K148" s="35"/>
      <c r="L148" s="4">
        <f t="shared" si="26"/>
        <v>139</v>
      </c>
      <c r="M148" s="34">
        <f t="shared" si="28"/>
        <v>42362</v>
      </c>
      <c r="N148" s="3" t="str" cm="1">
        <f t="array" ref="N148">IF($L148="","",INDEX($B$10:$B$900,SMALL(IF($D$10:$D$900=$M148,ROW($D$10:$D$900)-9),COUNTIF($M$10:$M148,$M148))))</f>
        <v>لوسين محمود على مصطفى محمد</v>
      </c>
      <c r="O148" s="35"/>
      <c r="P148" s="4">
        <f t="shared" si="27"/>
        <v>139</v>
      </c>
      <c r="Q148" s="34">
        <f t="shared" si="29"/>
        <v>42775</v>
      </c>
      <c r="R148" s="3" t="str" cm="1">
        <f t="array" ref="R148">IF($P148="","",INDEX($B$10:$B$900,SMALL(IF($D$10:$D$900=$Q148,ROW($D$10:$D$900)-9),COUNTIF($Q$10:$Q148,$Q148))))</f>
        <v>ميسم مصعب عبد العزيز سعد</v>
      </c>
      <c r="S148" s="10"/>
      <c r="T148" s="10"/>
      <c r="U148" s="10"/>
      <c r="V148" s="10"/>
      <c r="W148" s="10"/>
      <c r="X148" s="10"/>
    </row>
    <row r="149" spans="1:24" s="9" customFormat="1" ht="26.25" thickTop="1" thickBot="1" x14ac:dyDescent="0.4">
      <c r="A149" s="4">
        <f>IF(B149="","",COUNT($A$9:A148)+1)</f>
        <v>140</v>
      </c>
      <c r="B149" s="6" t="s">
        <v>733</v>
      </c>
      <c r="C149" s="8">
        <v>31511142600261</v>
      </c>
      <c r="D149" s="7">
        <f t="shared" si="22"/>
        <v>42322</v>
      </c>
      <c r="E149" s="6">
        <f t="shared" si="23"/>
        <v>14</v>
      </c>
      <c r="F149" s="6">
        <f t="shared" si="24"/>
        <v>11</v>
      </c>
      <c r="G149" s="6">
        <f t="shared" si="25"/>
        <v>2015</v>
      </c>
      <c r="H149" s="5">
        <f t="shared" si="30"/>
        <v>17</v>
      </c>
      <c r="I149" s="5">
        <f t="shared" si="31"/>
        <v>10</v>
      </c>
      <c r="J149" s="5">
        <f t="shared" si="32"/>
        <v>5</v>
      </c>
      <c r="K149" s="35"/>
      <c r="L149" s="4">
        <f t="shared" si="26"/>
        <v>140</v>
      </c>
      <c r="M149" s="34">
        <f t="shared" si="28"/>
        <v>42362</v>
      </c>
      <c r="N149" s="3" t="str" cm="1">
        <f t="array" ref="N149">IF($L149="","",INDEX($B$10:$B$900,SMALL(IF($D$10:$D$900=$M149,ROW($D$10:$D$900)-9),COUNTIF($M$10:$M149,$M149))))</f>
        <v>محمد عبدالرحمن محمد عبداللاه محمد</v>
      </c>
      <c r="O149" s="35"/>
      <c r="P149" s="4">
        <f t="shared" si="27"/>
        <v>140</v>
      </c>
      <c r="Q149" s="34">
        <f t="shared" si="29"/>
        <v>42774</v>
      </c>
      <c r="R149" s="3" t="str" cm="1">
        <f t="array" ref="R149">IF($P149="","",INDEX($B$10:$B$900,SMALL(IF($D$10:$D$900=$Q149,ROW($D$10:$D$900)-9),COUNTIF($Q$10:$Q149,$Q149))))</f>
        <v>ريماس ايمن عبد السيد محمد</v>
      </c>
      <c r="S149" s="10"/>
      <c r="T149" s="10"/>
      <c r="U149" s="10"/>
      <c r="V149" s="10"/>
      <c r="W149" s="10"/>
      <c r="X149" s="10"/>
    </row>
    <row r="150" spans="1:24" s="9" customFormat="1" ht="26.25" thickTop="1" thickBot="1" x14ac:dyDescent="0.4">
      <c r="A150" s="4">
        <f>IF(B150="","",COUNT($A$9:A149)+1)</f>
        <v>141</v>
      </c>
      <c r="B150" s="6" t="s">
        <v>732</v>
      </c>
      <c r="C150" s="8">
        <v>31512152600975</v>
      </c>
      <c r="D150" s="7">
        <f t="shared" si="22"/>
        <v>42353</v>
      </c>
      <c r="E150" s="6">
        <f t="shared" si="23"/>
        <v>15</v>
      </c>
      <c r="F150" s="6">
        <f t="shared" si="24"/>
        <v>12</v>
      </c>
      <c r="G150" s="6">
        <f t="shared" si="25"/>
        <v>2015</v>
      </c>
      <c r="H150" s="5">
        <f t="shared" si="30"/>
        <v>16</v>
      </c>
      <c r="I150" s="5">
        <f t="shared" si="31"/>
        <v>9</v>
      </c>
      <c r="J150" s="5">
        <f t="shared" si="32"/>
        <v>5</v>
      </c>
      <c r="K150" s="35"/>
      <c r="L150" s="4">
        <f t="shared" si="26"/>
        <v>141</v>
      </c>
      <c r="M150" s="34">
        <f t="shared" si="28"/>
        <v>42362</v>
      </c>
      <c r="N150" s="3" t="str" cm="1">
        <f t="array" ref="N150">IF($L150="","",INDEX($B$10:$B$900,SMALL(IF($D$10:$D$900=$M150,ROW($D$10:$D$900)-9),COUNTIF($M$10:$M150,$M150))))</f>
        <v>مريم احمد محمد عبدالفتاح</v>
      </c>
      <c r="O150" s="35"/>
      <c r="P150" s="4">
        <f t="shared" si="27"/>
        <v>141</v>
      </c>
      <c r="Q150" s="34">
        <f t="shared" si="29"/>
        <v>42773</v>
      </c>
      <c r="R150" s="3" t="str" cm="1">
        <f t="array" ref="R150">IF($P150="","",INDEX($B$10:$B$900,SMALL(IF($D$10:$D$900=$Q150,ROW($D$10:$D$900)-9),COUNTIF($Q$10:$Q150,$Q150))))</f>
        <v>عبد الرحمن كريم محمد ابو العلمين</v>
      </c>
      <c r="S150" s="10"/>
      <c r="T150" s="10"/>
      <c r="U150" s="10"/>
      <c r="V150" s="10"/>
      <c r="W150" s="10"/>
      <c r="X150" s="10"/>
    </row>
    <row r="151" spans="1:24" s="9" customFormat="1" ht="26.25" thickTop="1" thickBot="1" x14ac:dyDescent="0.4">
      <c r="A151" s="4">
        <f>IF(B151="","",COUNT($A$9:A150)+1)</f>
        <v>142</v>
      </c>
      <c r="B151" s="6" t="s">
        <v>731</v>
      </c>
      <c r="C151" s="8">
        <v>31705252600053</v>
      </c>
      <c r="D151" s="7">
        <f t="shared" si="22"/>
        <v>42880</v>
      </c>
      <c r="E151" s="6">
        <f t="shared" si="23"/>
        <v>25</v>
      </c>
      <c r="F151" s="6">
        <f t="shared" si="24"/>
        <v>5</v>
      </c>
      <c r="G151" s="6">
        <f t="shared" si="25"/>
        <v>2017</v>
      </c>
      <c r="H151" s="5">
        <f t="shared" si="30"/>
        <v>6</v>
      </c>
      <c r="I151" s="5">
        <f t="shared" si="31"/>
        <v>4</v>
      </c>
      <c r="J151" s="5">
        <f t="shared" si="32"/>
        <v>4</v>
      </c>
      <c r="K151" s="35"/>
      <c r="L151" s="4">
        <f t="shared" si="26"/>
        <v>142</v>
      </c>
      <c r="M151" s="34">
        <f t="shared" si="28"/>
        <v>42363</v>
      </c>
      <c r="N151" s="3" t="str" cm="1">
        <f t="array" ref="N151">IF($L151="","",INDEX($B$10:$B$900,SMALL(IF($D$10:$D$900=$M151,ROW($D$10:$D$900)-9),COUNTIF($M$10:$M151,$M151))))</f>
        <v>معاذ رشاد عبد الناصر احمد</v>
      </c>
      <c r="O151" s="35"/>
      <c r="P151" s="4">
        <f t="shared" si="27"/>
        <v>142</v>
      </c>
      <c r="Q151" s="34">
        <f t="shared" si="29"/>
        <v>42773</v>
      </c>
      <c r="R151" s="3" t="str" cm="1">
        <f t="array" ref="R151">IF($P151="","",INDEX($B$10:$B$900,SMALL(IF($D$10:$D$900=$Q151,ROW($D$10:$D$900)-9),COUNTIF($Q$10:$Q151,$Q151))))</f>
        <v>كاراس مينا ماهر اسعد</v>
      </c>
      <c r="S151" s="10"/>
      <c r="T151" s="10"/>
      <c r="U151" s="10"/>
      <c r="V151" s="10"/>
      <c r="W151" s="10"/>
      <c r="X151" s="10"/>
    </row>
    <row r="152" spans="1:24" s="9" customFormat="1" ht="26.25" thickTop="1" thickBot="1" x14ac:dyDescent="0.4">
      <c r="A152" s="4">
        <f>IF(B152="","",COUNT($A$9:A151)+1)</f>
        <v>143</v>
      </c>
      <c r="B152" s="6" t="s">
        <v>730</v>
      </c>
      <c r="C152" s="8">
        <v>31609152600251</v>
      </c>
      <c r="D152" s="7">
        <f t="shared" si="22"/>
        <v>42628</v>
      </c>
      <c r="E152" s="6">
        <f t="shared" si="23"/>
        <v>15</v>
      </c>
      <c r="F152" s="6">
        <f t="shared" si="24"/>
        <v>9</v>
      </c>
      <c r="G152" s="6">
        <f t="shared" si="25"/>
        <v>2016</v>
      </c>
      <c r="H152" s="5">
        <f t="shared" si="30"/>
        <v>16</v>
      </c>
      <c r="I152" s="5">
        <f t="shared" si="31"/>
        <v>0</v>
      </c>
      <c r="J152" s="5">
        <f t="shared" si="32"/>
        <v>5</v>
      </c>
      <c r="K152" s="35"/>
      <c r="L152" s="4">
        <f t="shared" si="26"/>
        <v>143</v>
      </c>
      <c r="M152" s="34">
        <f t="shared" si="28"/>
        <v>42367</v>
      </c>
      <c r="N152" s="3" t="str" cm="1">
        <f t="array" ref="N152">IF($L152="","",INDEX($B$10:$B$900,SMALL(IF($D$10:$D$900=$M152,ROW($D$10:$D$900)-9),COUNTIF($M$10:$M152,$M152))))</f>
        <v>اسيل وائل حماده على محمود</v>
      </c>
      <c r="O152" s="35"/>
      <c r="P152" s="4">
        <f t="shared" si="27"/>
        <v>143</v>
      </c>
      <c r="Q152" s="34">
        <f t="shared" si="29"/>
        <v>42770</v>
      </c>
      <c r="R152" s="3" t="str" cm="1">
        <f t="array" ref="R152">IF($P152="","",INDEX($B$10:$B$900,SMALL(IF($D$10:$D$900=$Q152,ROW($D$10:$D$900)-9),COUNTIF($Q$10:$Q152,$Q152))))</f>
        <v>كاراس ماجد فتحى حزين</v>
      </c>
      <c r="S152" s="10"/>
      <c r="T152" s="10"/>
      <c r="U152" s="10"/>
      <c r="V152" s="10"/>
      <c r="W152" s="10"/>
      <c r="X152" s="10"/>
    </row>
    <row r="153" spans="1:24" s="9" customFormat="1" ht="26.25" thickTop="1" thickBot="1" x14ac:dyDescent="0.4">
      <c r="A153" s="4">
        <f>IF(B153="","",COUNT($A$9:A152)+1)</f>
        <v>144</v>
      </c>
      <c r="B153" s="6" t="s">
        <v>729</v>
      </c>
      <c r="C153" s="8">
        <v>31606142600432</v>
      </c>
      <c r="D153" s="7">
        <f t="shared" si="22"/>
        <v>42535</v>
      </c>
      <c r="E153" s="6">
        <f t="shared" si="23"/>
        <v>14</v>
      </c>
      <c r="F153" s="6">
        <f t="shared" si="24"/>
        <v>6</v>
      </c>
      <c r="G153" s="6">
        <f t="shared" si="25"/>
        <v>2016</v>
      </c>
      <c r="H153" s="5">
        <f t="shared" si="30"/>
        <v>17</v>
      </c>
      <c r="I153" s="5">
        <f t="shared" si="31"/>
        <v>3</v>
      </c>
      <c r="J153" s="5">
        <f t="shared" si="32"/>
        <v>5</v>
      </c>
      <c r="K153" s="35"/>
      <c r="L153" s="4">
        <f t="shared" si="26"/>
        <v>144</v>
      </c>
      <c r="M153" s="34">
        <f t="shared" si="28"/>
        <v>42370</v>
      </c>
      <c r="N153" s="3" t="str" cm="1">
        <f t="array" ref="N153">IF($L153="","",INDEX($B$10:$B$900,SMALL(IF($D$10:$D$900=$M153,ROW($D$10:$D$900)-9),COUNTIF($M$10:$M153,$M153))))</f>
        <v>احمد العمده السيد فؤاد حموده</v>
      </c>
      <c r="O153" s="35"/>
      <c r="P153" s="4">
        <f t="shared" si="27"/>
        <v>144</v>
      </c>
      <c r="Q153" s="34">
        <f t="shared" si="29"/>
        <v>42770</v>
      </c>
      <c r="R153" s="3" t="str" cm="1">
        <f t="array" ref="R153">IF($P153="","",INDEX($B$10:$B$900,SMALL(IF($D$10:$D$900=$Q153,ROW($D$10:$D$900)-9),COUNTIF($Q$10:$Q153,$Q153))))</f>
        <v>كارما محمود محمد السيد</v>
      </c>
      <c r="S153" s="10"/>
      <c r="T153" s="10"/>
      <c r="U153" s="10"/>
      <c r="V153" s="10"/>
      <c r="W153" s="10"/>
      <c r="X153" s="10"/>
    </row>
    <row r="154" spans="1:24" s="9" customFormat="1" ht="26.25" thickTop="1" thickBot="1" x14ac:dyDescent="0.4">
      <c r="A154" s="4">
        <f>IF(B154="","",COUNT($A$9:A153)+1)</f>
        <v>145</v>
      </c>
      <c r="B154" s="6" t="s">
        <v>728</v>
      </c>
      <c r="C154" s="8">
        <v>31512012601114</v>
      </c>
      <c r="D154" s="7">
        <f t="shared" si="22"/>
        <v>42339</v>
      </c>
      <c r="E154" s="6">
        <f t="shared" si="23"/>
        <v>1</v>
      </c>
      <c r="F154" s="6">
        <f t="shared" si="24"/>
        <v>12</v>
      </c>
      <c r="G154" s="6">
        <f t="shared" si="25"/>
        <v>2015</v>
      </c>
      <c r="H154" s="5">
        <f t="shared" si="30"/>
        <v>0</v>
      </c>
      <c r="I154" s="5">
        <f t="shared" si="31"/>
        <v>10</v>
      </c>
      <c r="J154" s="5">
        <f t="shared" si="32"/>
        <v>5</v>
      </c>
      <c r="K154" s="35"/>
      <c r="L154" s="4">
        <f t="shared" si="26"/>
        <v>145</v>
      </c>
      <c r="M154" s="34">
        <f t="shared" si="28"/>
        <v>42370</v>
      </c>
      <c r="N154" s="3" t="str" cm="1">
        <f t="array" ref="N154">IF($L154="","",INDEX($B$10:$B$900,SMALL(IF($D$10:$D$900=$M154,ROW($D$10:$D$900)-9),COUNTIF($M$10:$M154,$M154))))</f>
        <v>اشراء ولى احمد السيد ولى</v>
      </c>
      <c r="O154" s="35"/>
      <c r="P154" s="4">
        <f t="shared" si="27"/>
        <v>145</v>
      </c>
      <c r="Q154" s="34">
        <f t="shared" si="29"/>
        <v>42767</v>
      </c>
      <c r="R154" s="3" t="str" cm="1">
        <f t="array" ref="R154">IF($P154="","",INDEX($B$10:$B$900,SMALL(IF($D$10:$D$900=$Q154,ROW($D$10:$D$900)-9),COUNTIF($Q$10:$Q154,$Q154))))</f>
        <v>حسين حسن العارف جاب الله</v>
      </c>
      <c r="S154" s="10"/>
      <c r="T154" s="10"/>
      <c r="U154" s="10"/>
      <c r="V154" s="10"/>
      <c r="W154" s="10"/>
      <c r="X154" s="10"/>
    </row>
    <row r="155" spans="1:24" s="9" customFormat="1" ht="26.25" thickTop="1" thickBot="1" x14ac:dyDescent="0.4">
      <c r="A155" s="4">
        <f>IF(B155="","",COUNT($A$9:A154)+1)</f>
        <v>146</v>
      </c>
      <c r="B155" s="6" t="s">
        <v>727</v>
      </c>
      <c r="C155" s="8">
        <v>31605202603952</v>
      </c>
      <c r="D155" s="7">
        <f t="shared" si="22"/>
        <v>42510</v>
      </c>
      <c r="E155" s="6">
        <f t="shared" si="23"/>
        <v>20</v>
      </c>
      <c r="F155" s="6">
        <f t="shared" si="24"/>
        <v>5</v>
      </c>
      <c r="G155" s="6">
        <f t="shared" si="25"/>
        <v>2016</v>
      </c>
      <c r="H155" s="5">
        <f t="shared" si="30"/>
        <v>11</v>
      </c>
      <c r="I155" s="5">
        <f t="shared" si="31"/>
        <v>4</v>
      </c>
      <c r="J155" s="5">
        <f t="shared" si="32"/>
        <v>5</v>
      </c>
      <c r="K155" s="35"/>
      <c r="L155" s="4">
        <f t="shared" si="26"/>
        <v>146</v>
      </c>
      <c r="M155" s="34">
        <f t="shared" si="28"/>
        <v>42370</v>
      </c>
      <c r="N155" s="3" t="str" cm="1">
        <f t="array" ref="N155">IF($L155="","",INDEX($B$10:$B$900,SMALL(IF($D$10:$D$900=$M155,ROW($D$10:$D$900)-9),COUNTIF($M$10:$M155,$M155))))</f>
        <v>اياد محمود صلاح عبداللطيف عبدالحافظ</v>
      </c>
      <c r="O155" s="35"/>
      <c r="P155" s="4">
        <f t="shared" si="27"/>
        <v>146</v>
      </c>
      <c r="Q155" s="34">
        <f t="shared" si="29"/>
        <v>42767</v>
      </c>
      <c r="R155" s="3" t="str" cm="1">
        <f t="array" ref="R155">IF($P155="","",INDEX($B$10:$B$900,SMALL(IF($D$10:$D$900=$Q155,ROW($D$10:$D$900)-9),COUNTIF($Q$10:$Q155,$Q155))))</f>
        <v>سدره اشرف احمد عبدالرحيم محمد</v>
      </c>
      <c r="S155" s="10"/>
      <c r="T155" s="10"/>
      <c r="U155" s="10"/>
      <c r="V155" s="10"/>
      <c r="W155" s="10"/>
      <c r="X155" s="10"/>
    </row>
    <row r="156" spans="1:24" s="9" customFormat="1" ht="26.25" thickTop="1" thickBot="1" x14ac:dyDescent="0.4">
      <c r="A156" s="4">
        <f>IF(B156="","",COUNT($A$9:A155)+1)</f>
        <v>147</v>
      </c>
      <c r="B156" s="6" t="s">
        <v>726</v>
      </c>
      <c r="C156" s="8">
        <v>31609012606152</v>
      </c>
      <c r="D156" s="7">
        <f t="shared" si="22"/>
        <v>42614</v>
      </c>
      <c r="E156" s="6">
        <f t="shared" si="23"/>
        <v>1</v>
      </c>
      <c r="F156" s="6">
        <f t="shared" si="24"/>
        <v>9</v>
      </c>
      <c r="G156" s="6">
        <f t="shared" si="25"/>
        <v>2016</v>
      </c>
      <c r="H156" s="5">
        <f t="shared" si="30"/>
        <v>0</v>
      </c>
      <c r="I156" s="5">
        <f t="shared" si="31"/>
        <v>1</v>
      </c>
      <c r="J156" s="5">
        <f t="shared" si="32"/>
        <v>5</v>
      </c>
      <c r="K156" s="35"/>
      <c r="L156" s="4">
        <f t="shared" si="26"/>
        <v>147</v>
      </c>
      <c r="M156" s="34">
        <f t="shared" si="28"/>
        <v>42370</v>
      </c>
      <c r="N156" s="3" t="str" cm="1">
        <f t="array" ref="N156">IF($L156="","",INDEX($B$10:$B$900,SMALL(IF($D$10:$D$900=$M156,ROW($D$10:$D$900)-9),COUNTIF($M$10:$M156,$M156))))</f>
        <v>تسبيح حسام مهني صادق</v>
      </c>
      <c r="O156" s="35"/>
      <c r="P156" s="4">
        <f t="shared" si="27"/>
        <v>147</v>
      </c>
      <c r="Q156" s="34">
        <f t="shared" si="29"/>
        <v>42767</v>
      </c>
      <c r="R156" s="3" t="str" cm="1">
        <f t="array" ref="R156">IF($P156="","",INDEX($B$10:$B$900,SMALL(IF($D$10:$D$900=$Q156,ROW($D$10:$D$900)-9),COUNTIF($Q$10:$Q156,$Q156))))</f>
        <v>شنودة جرجس صبري بدواني</v>
      </c>
      <c r="S156" s="10"/>
      <c r="T156" s="10"/>
      <c r="U156" s="10"/>
      <c r="V156" s="10"/>
      <c r="W156" s="10"/>
      <c r="X156" s="10"/>
    </row>
    <row r="157" spans="1:24" s="9" customFormat="1" ht="26.25" thickTop="1" thickBot="1" x14ac:dyDescent="0.4">
      <c r="A157" s="4">
        <f>IF(B157="","",COUNT($A$9:A156)+1)</f>
        <v>148</v>
      </c>
      <c r="B157" s="6" t="s">
        <v>725</v>
      </c>
      <c r="C157" s="8">
        <v>31609282600253</v>
      </c>
      <c r="D157" s="7">
        <f t="shared" si="22"/>
        <v>42641</v>
      </c>
      <c r="E157" s="6">
        <f t="shared" si="23"/>
        <v>28</v>
      </c>
      <c r="F157" s="6">
        <f t="shared" si="24"/>
        <v>9</v>
      </c>
      <c r="G157" s="6">
        <f t="shared" si="25"/>
        <v>2016</v>
      </c>
      <c r="H157" s="5">
        <f t="shared" si="30"/>
        <v>3</v>
      </c>
      <c r="I157" s="5">
        <f t="shared" si="31"/>
        <v>0</v>
      </c>
      <c r="J157" s="5">
        <f t="shared" si="32"/>
        <v>5</v>
      </c>
      <c r="K157" s="35"/>
      <c r="L157" s="4">
        <f t="shared" si="26"/>
        <v>148</v>
      </c>
      <c r="M157" s="34">
        <f t="shared" si="28"/>
        <v>42370</v>
      </c>
      <c r="N157" s="3" t="str" cm="1">
        <f t="array" ref="N157">IF($L157="","",INDEX($B$10:$B$900,SMALL(IF($D$10:$D$900=$M157,ROW($D$10:$D$900)-9),COUNTIF($M$10:$M157,$M157))))</f>
        <v>جرجس عادل فهمى امين</v>
      </c>
      <c r="O157" s="35"/>
      <c r="P157" s="4">
        <f t="shared" si="27"/>
        <v>148</v>
      </c>
      <c r="Q157" s="34">
        <f t="shared" si="29"/>
        <v>42767</v>
      </c>
      <c r="R157" s="3" t="str" cm="1">
        <f t="array" ref="R157">IF($P157="","",INDEX($B$10:$B$900,SMALL(IF($D$10:$D$900=$Q157,ROW($D$10:$D$900)-9),COUNTIF($Q$10:$Q157,$Q157))))</f>
        <v>معاذ السيد علي محمد</v>
      </c>
      <c r="S157" s="10"/>
      <c r="T157" s="10"/>
      <c r="U157" s="10"/>
      <c r="V157" s="10"/>
      <c r="W157" s="10"/>
      <c r="X157" s="10"/>
    </row>
    <row r="158" spans="1:24" s="9" customFormat="1" ht="26.25" thickTop="1" thickBot="1" x14ac:dyDescent="0.4">
      <c r="A158" s="4">
        <f>IF(B158="","",COUNT($A$9:A157)+1)</f>
        <v>149</v>
      </c>
      <c r="B158" s="6" t="s">
        <v>724</v>
      </c>
      <c r="C158" s="8">
        <v>31603092600798</v>
      </c>
      <c r="D158" s="7">
        <f t="shared" si="22"/>
        <v>42438</v>
      </c>
      <c r="E158" s="6">
        <f t="shared" si="23"/>
        <v>9</v>
      </c>
      <c r="F158" s="6">
        <f t="shared" si="24"/>
        <v>3</v>
      </c>
      <c r="G158" s="6">
        <f t="shared" si="25"/>
        <v>2016</v>
      </c>
      <c r="H158" s="5">
        <f t="shared" si="30"/>
        <v>22</v>
      </c>
      <c r="I158" s="5">
        <f t="shared" si="31"/>
        <v>6</v>
      </c>
      <c r="J158" s="5">
        <f t="shared" si="32"/>
        <v>5</v>
      </c>
      <c r="K158" s="35"/>
      <c r="L158" s="4">
        <f t="shared" si="26"/>
        <v>149</v>
      </c>
      <c r="M158" s="34">
        <f t="shared" si="28"/>
        <v>42370</v>
      </c>
      <c r="N158" s="3" t="str" cm="1">
        <f t="array" ref="N158">IF($L158="","",INDEX($B$10:$B$900,SMALL(IF($D$10:$D$900=$M158,ROW($D$10:$D$900)-9),COUNTIF($M$10:$M158,$M158))))</f>
        <v>جني صلاح البدري كامل</v>
      </c>
      <c r="O158" s="35"/>
      <c r="P158" s="4">
        <f t="shared" si="27"/>
        <v>149</v>
      </c>
      <c r="Q158" s="34">
        <f t="shared" si="29"/>
        <v>42767</v>
      </c>
      <c r="R158" s="3" t="str" cm="1">
        <f t="array" ref="R158">IF($P158="","",INDEX($B$10:$B$900,SMALL(IF($D$10:$D$900=$Q158,ROW($D$10:$D$900)-9),COUNTIF($Q$10:$Q158,$Q158))))</f>
        <v>يوسف محمود جمال يحي</v>
      </c>
      <c r="S158" s="10"/>
      <c r="T158" s="10"/>
      <c r="U158" s="10"/>
      <c r="V158" s="10"/>
      <c r="W158" s="10"/>
      <c r="X158" s="10"/>
    </row>
    <row r="159" spans="1:24" s="9" customFormat="1" ht="26.25" thickTop="1" thickBot="1" x14ac:dyDescent="0.4">
      <c r="A159" s="4">
        <f>IF(B159="","",COUNT($A$9:A158)+1)</f>
        <v>150</v>
      </c>
      <c r="B159" s="6" t="s">
        <v>723</v>
      </c>
      <c r="C159" s="8">
        <v>31601012639475</v>
      </c>
      <c r="D159" s="7">
        <f t="shared" si="22"/>
        <v>42370</v>
      </c>
      <c r="E159" s="6">
        <f t="shared" si="23"/>
        <v>1</v>
      </c>
      <c r="F159" s="6">
        <f t="shared" si="24"/>
        <v>1</v>
      </c>
      <c r="G159" s="6">
        <f t="shared" si="25"/>
        <v>2016</v>
      </c>
      <c r="H159" s="5">
        <f t="shared" si="30"/>
        <v>0</v>
      </c>
      <c r="I159" s="5">
        <f t="shared" si="31"/>
        <v>9</v>
      </c>
      <c r="J159" s="5">
        <f t="shared" si="32"/>
        <v>5</v>
      </c>
      <c r="K159" s="35"/>
      <c r="L159" s="4">
        <f t="shared" si="26"/>
        <v>150</v>
      </c>
      <c r="M159" s="34">
        <f t="shared" si="28"/>
        <v>42370</v>
      </c>
      <c r="N159" s="3" t="str" cm="1">
        <f t="array" ref="N159">IF($L159="","",INDEX($B$10:$B$900,SMALL(IF($D$10:$D$900=$M159,ROW($D$10:$D$900)-9),COUNTIF($M$10:$M159,$M159))))</f>
        <v>جومانه مراد رشد عاطف</v>
      </c>
      <c r="O159" s="35"/>
      <c r="P159" s="4">
        <f t="shared" si="27"/>
        <v>150</v>
      </c>
      <c r="Q159" s="34">
        <f t="shared" si="29"/>
        <v>42765</v>
      </c>
      <c r="R159" s="3" t="str" cm="1">
        <f t="array" ref="R159">IF($P159="","",INDEX($B$10:$B$900,SMALL(IF($D$10:$D$900=$Q159,ROW($D$10:$D$900)-9),COUNTIF($Q$10:$Q159,$Q159))))</f>
        <v>ساجد مصطفى حبيش مرسى</v>
      </c>
      <c r="S159" s="10"/>
      <c r="T159" s="10"/>
      <c r="U159" s="10"/>
      <c r="V159" s="10"/>
      <c r="W159" s="10"/>
      <c r="X159" s="10"/>
    </row>
    <row r="160" spans="1:24" s="9" customFormat="1" ht="26.25" thickTop="1" thickBot="1" x14ac:dyDescent="0.4">
      <c r="A160" s="4">
        <f>IF(B160="","",COUNT($A$9:A159)+1)</f>
        <v>151</v>
      </c>
      <c r="B160" s="6" t="s">
        <v>722</v>
      </c>
      <c r="C160" s="8">
        <v>31709302604441</v>
      </c>
      <c r="D160" s="7">
        <f t="shared" si="22"/>
        <v>43008</v>
      </c>
      <c r="E160" s="6">
        <f t="shared" si="23"/>
        <v>30</v>
      </c>
      <c r="F160" s="6">
        <f t="shared" si="24"/>
        <v>9</v>
      </c>
      <c r="G160" s="6">
        <f t="shared" si="25"/>
        <v>2017</v>
      </c>
      <c r="H160" s="5">
        <f t="shared" si="30"/>
        <v>1</v>
      </c>
      <c r="I160" s="5">
        <f t="shared" si="31"/>
        <v>0</v>
      </c>
      <c r="J160" s="5">
        <f t="shared" si="32"/>
        <v>4</v>
      </c>
      <c r="K160" s="35"/>
      <c r="L160" s="4">
        <f t="shared" si="26"/>
        <v>151</v>
      </c>
      <c r="M160" s="34">
        <f t="shared" si="28"/>
        <v>42370</v>
      </c>
      <c r="N160" s="3" t="str" cm="1">
        <f t="array" ref="N160">IF($L160="","",INDEX($B$10:$B$900,SMALL(IF($D$10:$D$900=$M160,ROW($D$10:$D$900)-9),COUNTIF($M$10:$M160,$M160))))</f>
        <v>ريتال اشرف عبدالباسط احمد</v>
      </c>
      <c r="O160" s="35"/>
      <c r="P160" s="4">
        <f t="shared" si="27"/>
        <v>151</v>
      </c>
      <c r="Q160" s="34">
        <f t="shared" si="29"/>
        <v>42764</v>
      </c>
      <c r="R160" s="3" t="str" cm="1">
        <f t="array" ref="R160">IF($P160="","",INDEX($B$10:$B$900,SMALL(IF($D$10:$D$900=$Q160,ROW($D$10:$D$900)-9),COUNTIF($Q$10:$Q160,$Q160))))</f>
        <v>مروان عادل محمد عبد العال</v>
      </c>
      <c r="S160" s="10"/>
      <c r="T160" s="10"/>
      <c r="U160" s="10"/>
      <c r="V160" s="10"/>
      <c r="W160" s="10"/>
      <c r="X160" s="10"/>
    </row>
    <row r="161" spans="1:24" s="9" customFormat="1" ht="26.25" thickTop="1" thickBot="1" x14ac:dyDescent="0.4">
      <c r="A161" s="4">
        <f>IF(B161="","",COUNT($A$9:A160)+1)</f>
        <v>152</v>
      </c>
      <c r="B161" s="6" t="s">
        <v>721</v>
      </c>
      <c r="C161" s="8">
        <v>31511102600463</v>
      </c>
      <c r="D161" s="7">
        <f t="shared" si="22"/>
        <v>42318</v>
      </c>
      <c r="E161" s="6">
        <f t="shared" si="23"/>
        <v>10</v>
      </c>
      <c r="F161" s="6">
        <f t="shared" si="24"/>
        <v>11</v>
      </c>
      <c r="G161" s="6">
        <f t="shared" si="25"/>
        <v>2015</v>
      </c>
      <c r="H161" s="5">
        <f t="shared" si="30"/>
        <v>21</v>
      </c>
      <c r="I161" s="5">
        <f t="shared" si="31"/>
        <v>10</v>
      </c>
      <c r="J161" s="5">
        <f t="shared" si="32"/>
        <v>5</v>
      </c>
      <c r="K161" s="35"/>
      <c r="L161" s="4">
        <f t="shared" si="26"/>
        <v>152</v>
      </c>
      <c r="M161" s="34">
        <f t="shared" si="28"/>
        <v>42370</v>
      </c>
      <c r="N161" s="3" t="str" cm="1">
        <f t="array" ref="N161">IF($L161="","",INDEX($B$10:$B$900,SMALL(IF($D$10:$D$900=$M161,ROW($D$10:$D$900)-9),COUNTIF($M$10:$M161,$M161))))</f>
        <v>سما سعيد بخيت السيد مهران</v>
      </c>
      <c r="O161" s="35"/>
      <c r="P161" s="4">
        <f t="shared" si="27"/>
        <v>152</v>
      </c>
      <c r="Q161" s="34">
        <f t="shared" si="29"/>
        <v>42761</v>
      </c>
      <c r="R161" s="3" t="str" cm="1">
        <f t="array" ref="R161">IF($P161="","",INDEX($B$10:$B$900,SMALL(IF($D$10:$D$900=$Q161,ROW($D$10:$D$900)-9),COUNTIF($Q$10:$Q161,$Q161))))</f>
        <v>همس كريم محمد عاطف</v>
      </c>
      <c r="S161" s="10"/>
      <c r="T161" s="10"/>
      <c r="U161" s="10"/>
      <c r="V161" s="10"/>
      <c r="W161" s="10"/>
      <c r="X161" s="10"/>
    </row>
    <row r="162" spans="1:24" s="9" customFormat="1" ht="26.25" thickTop="1" thickBot="1" x14ac:dyDescent="0.4">
      <c r="A162" s="4">
        <f>IF(B162="","",COUNT($A$9:A161)+1)</f>
        <v>153</v>
      </c>
      <c r="B162" s="6" t="s">
        <v>720</v>
      </c>
      <c r="C162" s="8">
        <v>31602152601326</v>
      </c>
      <c r="D162" s="7">
        <f t="shared" si="22"/>
        <v>42415</v>
      </c>
      <c r="E162" s="6">
        <f t="shared" si="23"/>
        <v>15</v>
      </c>
      <c r="F162" s="6">
        <f t="shared" si="24"/>
        <v>2</v>
      </c>
      <c r="G162" s="6">
        <f t="shared" si="25"/>
        <v>2016</v>
      </c>
      <c r="H162" s="5">
        <f t="shared" si="30"/>
        <v>16</v>
      </c>
      <c r="I162" s="5">
        <f t="shared" si="31"/>
        <v>7</v>
      </c>
      <c r="J162" s="5">
        <f t="shared" si="32"/>
        <v>5</v>
      </c>
      <c r="K162" s="35"/>
      <c r="L162" s="4">
        <f t="shared" si="26"/>
        <v>153</v>
      </c>
      <c r="M162" s="34">
        <f t="shared" si="28"/>
        <v>42370</v>
      </c>
      <c r="N162" s="3" t="str" cm="1">
        <f t="array" ref="N162">IF($L162="","",INDEX($B$10:$B$900,SMALL(IF($D$10:$D$900=$M162,ROW($D$10:$D$900)-9),COUNTIF($M$10:$M162,$M162))))</f>
        <v>صموائيل باسم حسنى جبره نخله</v>
      </c>
      <c r="O162" s="35"/>
      <c r="P162" s="4">
        <f t="shared" si="27"/>
        <v>153</v>
      </c>
      <c r="Q162" s="34">
        <f t="shared" si="29"/>
        <v>42760</v>
      </c>
      <c r="R162" s="3" t="str" cm="1">
        <f t="array" ref="R162">IF($P162="","",INDEX($B$10:$B$900,SMALL(IF($D$10:$D$900=$Q162,ROW($D$10:$D$900)-9),COUNTIF($Q$10:$Q162,$Q162))))</f>
        <v>فهد احمد ابو ضيف محمد</v>
      </c>
      <c r="S162" s="10"/>
      <c r="T162" s="10"/>
      <c r="U162" s="10"/>
      <c r="V162" s="10"/>
      <c r="W162" s="10"/>
      <c r="X162" s="10"/>
    </row>
    <row r="163" spans="1:24" s="9" customFormat="1" ht="26.25" thickTop="1" thickBot="1" x14ac:dyDescent="0.4">
      <c r="A163" s="4">
        <f>IF(B163="","",COUNT($A$9:A162)+1)</f>
        <v>154</v>
      </c>
      <c r="B163" s="6" t="s">
        <v>719</v>
      </c>
      <c r="C163" s="8">
        <v>31602182600839</v>
      </c>
      <c r="D163" s="7">
        <f t="shared" si="22"/>
        <v>42418</v>
      </c>
      <c r="E163" s="6">
        <f t="shared" si="23"/>
        <v>18</v>
      </c>
      <c r="F163" s="6">
        <f t="shared" si="24"/>
        <v>2</v>
      </c>
      <c r="G163" s="6">
        <f t="shared" si="25"/>
        <v>2016</v>
      </c>
      <c r="H163" s="5">
        <f t="shared" si="30"/>
        <v>13</v>
      </c>
      <c r="I163" s="5">
        <f t="shared" si="31"/>
        <v>7</v>
      </c>
      <c r="J163" s="5">
        <f t="shared" si="32"/>
        <v>5</v>
      </c>
      <c r="K163" s="35"/>
      <c r="L163" s="4">
        <f t="shared" si="26"/>
        <v>154</v>
      </c>
      <c r="M163" s="34">
        <f t="shared" si="28"/>
        <v>42370</v>
      </c>
      <c r="N163" s="3" t="str" cm="1">
        <f t="array" ref="N163">IF($L163="","",INDEX($B$10:$B$900,SMALL(IF($D$10:$D$900=$M163,ROW($D$10:$D$900)-9),COUNTIF($M$10:$M163,$M163))))</f>
        <v>عبد الرحمن محمود السيد عبد اللطيف</v>
      </c>
      <c r="O163" s="35"/>
      <c r="P163" s="4">
        <f t="shared" si="27"/>
        <v>154</v>
      </c>
      <c r="Q163" s="34">
        <f t="shared" si="29"/>
        <v>42758</v>
      </c>
      <c r="R163" s="3" t="str" cm="1">
        <f t="array" ref="R163">IF($P163="","",INDEX($B$10:$B$900,SMALL(IF($D$10:$D$900=$Q163,ROW($D$10:$D$900)-9),COUNTIF($Q$10:$Q163,$Q163))))</f>
        <v>مالك أبوالقاسم العارف محمد</v>
      </c>
      <c r="S163" s="10"/>
      <c r="T163" s="10"/>
      <c r="U163" s="10"/>
      <c r="V163" s="10"/>
      <c r="W163" s="10"/>
      <c r="X163" s="10"/>
    </row>
    <row r="164" spans="1:24" s="9" customFormat="1" ht="26.25" thickTop="1" thickBot="1" x14ac:dyDescent="0.4">
      <c r="A164" s="4">
        <f>IF(B164="","",COUNT($A$9:A163)+1)</f>
        <v>155</v>
      </c>
      <c r="B164" s="6" t="s">
        <v>718</v>
      </c>
      <c r="C164" s="8">
        <v>31611232600265</v>
      </c>
      <c r="D164" s="7">
        <f t="shared" si="22"/>
        <v>42697</v>
      </c>
      <c r="E164" s="6">
        <f t="shared" si="23"/>
        <v>23</v>
      </c>
      <c r="F164" s="6">
        <f t="shared" si="24"/>
        <v>11</v>
      </c>
      <c r="G164" s="6">
        <f t="shared" si="25"/>
        <v>2016</v>
      </c>
      <c r="H164" s="5">
        <f t="shared" si="30"/>
        <v>8</v>
      </c>
      <c r="I164" s="5">
        <f t="shared" si="31"/>
        <v>10</v>
      </c>
      <c r="J164" s="5">
        <f t="shared" si="32"/>
        <v>4</v>
      </c>
      <c r="K164" s="35"/>
      <c r="L164" s="4">
        <f t="shared" si="26"/>
        <v>155</v>
      </c>
      <c r="M164" s="34">
        <f t="shared" si="28"/>
        <v>42370</v>
      </c>
      <c r="N164" s="3" t="str" cm="1">
        <f t="array" ref="N164">IF($L164="","",INDEX($B$10:$B$900,SMALL(IF($D$10:$D$900=$M164,ROW($D$10:$D$900)-9),COUNTIF($M$10:$M164,$M164))))</f>
        <v>فاطمه محمد يوسف احمد</v>
      </c>
      <c r="O164" s="35"/>
      <c r="P164" s="4">
        <f t="shared" si="27"/>
        <v>155</v>
      </c>
      <c r="Q164" s="34">
        <f t="shared" si="29"/>
        <v>42755</v>
      </c>
      <c r="R164" s="3" t="str" cm="1">
        <f t="array" ref="R164">IF($P164="","",INDEX($B$10:$B$900,SMALL(IF($D$10:$D$900=$Q164,ROW($D$10:$D$900)-9),COUNTIF($Q$10:$Q164,$Q164))))</f>
        <v>تبارك هلال جوده هلال</v>
      </c>
      <c r="S164" s="10"/>
      <c r="T164" s="10"/>
      <c r="U164" s="10"/>
      <c r="V164" s="10"/>
      <c r="W164" s="10"/>
      <c r="X164" s="10"/>
    </row>
    <row r="165" spans="1:24" s="9" customFormat="1" ht="26.25" thickTop="1" thickBot="1" x14ac:dyDescent="0.4">
      <c r="A165" s="4">
        <f>IF(B165="","",COUNT($A$9:A164)+1)</f>
        <v>156</v>
      </c>
      <c r="B165" s="6" t="s">
        <v>717</v>
      </c>
      <c r="C165" s="8">
        <v>31611012606009</v>
      </c>
      <c r="D165" s="7">
        <f t="shared" si="22"/>
        <v>42675</v>
      </c>
      <c r="E165" s="6">
        <f t="shared" si="23"/>
        <v>1</v>
      </c>
      <c r="F165" s="6">
        <f t="shared" si="24"/>
        <v>11</v>
      </c>
      <c r="G165" s="6">
        <f t="shared" si="25"/>
        <v>2016</v>
      </c>
      <c r="H165" s="5">
        <f t="shared" si="30"/>
        <v>0</v>
      </c>
      <c r="I165" s="5">
        <f t="shared" si="31"/>
        <v>11</v>
      </c>
      <c r="J165" s="5">
        <f t="shared" si="32"/>
        <v>4</v>
      </c>
      <c r="K165" s="35"/>
      <c r="L165" s="4">
        <f t="shared" si="26"/>
        <v>156</v>
      </c>
      <c r="M165" s="34">
        <f t="shared" si="28"/>
        <v>42370</v>
      </c>
      <c r="N165" s="3" t="str" cm="1">
        <f t="array" ref="N165">IF($L165="","",INDEX($B$10:$B$900,SMALL(IF($D$10:$D$900=$M165,ROW($D$10:$D$900)-9),COUNTIF($M$10:$M165,$M165))))</f>
        <v>فريده محمد فتحي عبدالحميد</v>
      </c>
      <c r="O165" s="35"/>
      <c r="P165" s="4">
        <f t="shared" si="27"/>
        <v>156</v>
      </c>
      <c r="Q165" s="34">
        <f t="shared" si="29"/>
        <v>42755</v>
      </c>
      <c r="R165" s="3" t="str" cm="1">
        <f t="array" ref="R165">IF($P165="","",INDEX($B$10:$B$900,SMALL(IF($D$10:$D$900=$Q165,ROW($D$10:$D$900)-9),COUNTIF($Q$10:$Q165,$Q165))))</f>
        <v>عمر سلام عبدالكريم أحمد</v>
      </c>
      <c r="S165" s="10"/>
      <c r="T165" s="10"/>
      <c r="U165" s="10"/>
      <c r="V165" s="10"/>
      <c r="W165" s="10"/>
      <c r="X165" s="10"/>
    </row>
    <row r="166" spans="1:24" s="9" customFormat="1" ht="26.25" thickTop="1" thickBot="1" x14ac:dyDescent="0.4">
      <c r="A166" s="4">
        <f>IF(B166="","",COUNT($A$9:A165)+1)</f>
        <v>157</v>
      </c>
      <c r="B166" s="6" t="s">
        <v>716</v>
      </c>
      <c r="C166" s="8">
        <v>31511042600345</v>
      </c>
      <c r="D166" s="7">
        <f t="shared" si="22"/>
        <v>42312</v>
      </c>
      <c r="E166" s="6">
        <f t="shared" si="23"/>
        <v>4</v>
      </c>
      <c r="F166" s="6">
        <f t="shared" si="24"/>
        <v>11</v>
      </c>
      <c r="G166" s="6">
        <f t="shared" si="25"/>
        <v>2015</v>
      </c>
      <c r="H166" s="5">
        <f t="shared" si="30"/>
        <v>27</v>
      </c>
      <c r="I166" s="5">
        <f t="shared" si="31"/>
        <v>10</v>
      </c>
      <c r="J166" s="5">
        <f t="shared" si="32"/>
        <v>5</v>
      </c>
      <c r="K166" s="35"/>
      <c r="L166" s="4">
        <f t="shared" si="26"/>
        <v>157</v>
      </c>
      <c r="M166" s="34">
        <f t="shared" si="28"/>
        <v>42370</v>
      </c>
      <c r="N166" s="3" t="str" cm="1">
        <f t="array" ref="N166">IF($L166="","",INDEX($B$10:$B$900,SMALL(IF($D$10:$D$900=$M166,ROW($D$10:$D$900)-9),COUNTIF($M$10:$M166,$M166))))</f>
        <v>كارما احمد اسماعيل عبد العال</v>
      </c>
      <c r="O166" s="35"/>
      <c r="P166" s="4">
        <f t="shared" si="27"/>
        <v>157</v>
      </c>
      <c r="Q166" s="34">
        <f t="shared" si="29"/>
        <v>42752</v>
      </c>
      <c r="R166" s="3" t="str" cm="1">
        <f t="array" ref="R166">IF($P166="","",INDEX($B$10:$B$900,SMALL(IF($D$10:$D$900=$Q166,ROW($D$10:$D$900)-9),COUNTIF($Q$10:$Q166,$Q166))))</f>
        <v>جيهان محمد مدحت محمد</v>
      </c>
      <c r="S166" s="10"/>
      <c r="T166" s="10"/>
      <c r="U166" s="10"/>
      <c r="V166" s="10"/>
      <c r="W166" s="10"/>
      <c r="X166" s="10"/>
    </row>
    <row r="167" spans="1:24" s="9" customFormat="1" ht="26.25" thickTop="1" thickBot="1" x14ac:dyDescent="0.4">
      <c r="A167" s="4">
        <f>IF(B167="","",COUNT($A$9:A166)+1)</f>
        <v>158</v>
      </c>
      <c r="B167" s="6" t="s">
        <v>715</v>
      </c>
      <c r="C167" s="8">
        <v>31604102601123</v>
      </c>
      <c r="D167" s="7">
        <f t="shared" si="22"/>
        <v>42470</v>
      </c>
      <c r="E167" s="6">
        <f t="shared" si="23"/>
        <v>10</v>
      </c>
      <c r="F167" s="6">
        <f t="shared" si="24"/>
        <v>4</v>
      </c>
      <c r="G167" s="6">
        <f t="shared" si="25"/>
        <v>2016</v>
      </c>
      <c r="H167" s="5">
        <f t="shared" si="30"/>
        <v>21</v>
      </c>
      <c r="I167" s="5">
        <f t="shared" si="31"/>
        <v>5</v>
      </c>
      <c r="J167" s="5">
        <f t="shared" si="32"/>
        <v>5</v>
      </c>
      <c r="K167" s="35"/>
      <c r="L167" s="4">
        <f t="shared" si="26"/>
        <v>158</v>
      </c>
      <c r="M167" s="34">
        <f t="shared" si="28"/>
        <v>42370</v>
      </c>
      <c r="N167" s="3" t="str" cm="1">
        <f t="array" ref="N167">IF($L167="","",INDEX($B$10:$B$900,SMALL(IF($D$10:$D$900=$M167,ROW($D$10:$D$900)-9),COUNTIF($M$10:$M167,$M167))))</f>
        <v>كيرلس كرم سمعان كامل</v>
      </c>
      <c r="O167" s="35"/>
      <c r="P167" s="4">
        <f t="shared" si="27"/>
        <v>158</v>
      </c>
      <c r="Q167" s="34">
        <f t="shared" si="29"/>
        <v>42751</v>
      </c>
      <c r="R167" s="3" t="str" cm="1">
        <f t="array" ref="R167">IF($P167="","",INDEX($B$10:$B$900,SMALL(IF($D$10:$D$900=$Q167,ROW($D$10:$D$900)-9),COUNTIF($Q$10:$Q167,$Q167))))</f>
        <v>شريف احمد محمد علي</v>
      </c>
      <c r="S167" s="10"/>
      <c r="T167" s="10"/>
      <c r="U167" s="10"/>
      <c r="V167" s="10"/>
      <c r="W167" s="10"/>
      <c r="X167" s="10"/>
    </row>
    <row r="168" spans="1:24" s="9" customFormat="1" ht="26.25" thickTop="1" thickBot="1" x14ac:dyDescent="0.4">
      <c r="A168" s="4">
        <f>IF(B168="","",COUNT($A$9:A167)+1)</f>
        <v>159</v>
      </c>
      <c r="B168" s="6" t="s">
        <v>714</v>
      </c>
      <c r="C168" s="8">
        <v>31707022600162</v>
      </c>
      <c r="D168" s="7">
        <f t="shared" si="22"/>
        <v>42918</v>
      </c>
      <c r="E168" s="6">
        <f t="shared" si="23"/>
        <v>2</v>
      </c>
      <c r="F168" s="6">
        <f t="shared" si="24"/>
        <v>7</v>
      </c>
      <c r="G168" s="6">
        <f t="shared" si="25"/>
        <v>2017</v>
      </c>
      <c r="H168" s="5">
        <f t="shared" si="30"/>
        <v>29</v>
      </c>
      <c r="I168" s="5">
        <f t="shared" si="31"/>
        <v>2</v>
      </c>
      <c r="J168" s="5">
        <f t="shared" si="32"/>
        <v>4</v>
      </c>
      <c r="K168" s="35"/>
      <c r="L168" s="4">
        <f t="shared" si="26"/>
        <v>159</v>
      </c>
      <c r="M168" s="34">
        <f t="shared" si="28"/>
        <v>42370</v>
      </c>
      <c r="N168" s="3" t="str" cm="1">
        <f t="array" ref="N168">IF($L168="","",INDEX($B$10:$B$900,SMALL(IF($D$10:$D$900=$M168,ROW($D$10:$D$900)-9),COUNTIF($M$10:$M168,$M168))))</f>
        <v>ماروسكا اميل رمزي صبحي</v>
      </c>
      <c r="O168" s="35"/>
      <c r="P168" s="4">
        <f t="shared" si="27"/>
        <v>159</v>
      </c>
      <c r="Q168" s="34">
        <f t="shared" si="29"/>
        <v>42751</v>
      </c>
      <c r="R168" s="3" t="str" cm="1">
        <f t="array" ref="R168">IF($P168="","",INDEX($B$10:$B$900,SMALL(IF($D$10:$D$900=$Q168,ROW($D$10:$D$900)-9),COUNTIF($Q$10:$Q168,$Q168))))</f>
        <v>يوسف ايمن حسن محمود</v>
      </c>
      <c r="S168" s="10"/>
      <c r="T168" s="10"/>
      <c r="U168" s="10"/>
      <c r="V168" s="10"/>
      <c r="W168" s="10"/>
      <c r="X168" s="10"/>
    </row>
    <row r="169" spans="1:24" s="9" customFormat="1" ht="26.25" thickTop="1" thickBot="1" x14ac:dyDescent="0.4">
      <c r="A169" s="4">
        <f>IF(B169="","",COUNT($A$9:A168)+1)</f>
        <v>160</v>
      </c>
      <c r="B169" s="6" t="s">
        <v>713</v>
      </c>
      <c r="C169" s="8">
        <v>31709072600441</v>
      </c>
      <c r="D169" s="7">
        <f t="shared" si="22"/>
        <v>42985</v>
      </c>
      <c r="E169" s="6">
        <f t="shared" si="23"/>
        <v>7</v>
      </c>
      <c r="F169" s="6">
        <f t="shared" si="24"/>
        <v>9</v>
      </c>
      <c r="G169" s="6">
        <f t="shared" si="25"/>
        <v>2017</v>
      </c>
      <c r="H169" s="5">
        <f t="shared" si="30"/>
        <v>24</v>
      </c>
      <c r="I169" s="5">
        <f t="shared" si="31"/>
        <v>0</v>
      </c>
      <c r="J169" s="5">
        <f t="shared" si="32"/>
        <v>4</v>
      </c>
      <c r="K169" s="35"/>
      <c r="L169" s="4">
        <f t="shared" si="26"/>
        <v>160</v>
      </c>
      <c r="M169" s="34">
        <f t="shared" si="28"/>
        <v>42370</v>
      </c>
      <c r="N169" s="3" t="str" cm="1">
        <f t="array" ref="N169">IF($L169="","",INDEX($B$10:$B$900,SMALL(IF($D$10:$D$900=$M169,ROW($D$10:$D$900)-9),COUNTIF($M$10:$M169,$M169))))</f>
        <v>مالك محمد مرتضي خميس</v>
      </c>
      <c r="O169" s="35"/>
      <c r="P169" s="4">
        <f t="shared" si="27"/>
        <v>160</v>
      </c>
      <c r="Q169" s="34">
        <f t="shared" si="29"/>
        <v>42750</v>
      </c>
      <c r="R169" s="3" t="str" cm="1">
        <f t="array" ref="R169">IF($P169="","",INDEX($B$10:$B$900,SMALL(IF($D$10:$D$900=$Q169,ROW($D$10:$D$900)-9),COUNTIF($Q$10:$Q169,$Q169))))</f>
        <v>عبد الرحمن علاء جلال عبد اللطيف</v>
      </c>
      <c r="S169" s="10"/>
      <c r="T169" s="10"/>
      <c r="U169" s="10"/>
      <c r="V169" s="10"/>
      <c r="W169" s="10"/>
      <c r="X169" s="10"/>
    </row>
    <row r="170" spans="1:24" s="9" customFormat="1" ht="26.25" thickTop="1" thickBot="1" x14ac:dyDescent="0.4">
      <c r="A170" s="4">
        <f>IF(B170="","",COUNT($A$9:A169)+1)</f>
        <v>161</v>
      </c>
      <c r="B170" s="6" t="s">
        <v>712</v>
      </c>
      <c r="C170" s="8">
        <v>31604102601328</v>
      </c>
      <c r="D170" s="7">
        <f t="shared" si="22"/>
        <v>42470</v>
      </c>
      <c r="E170" s="6">
        <f t="shared" si="23"/>
        <v>10</v>
      </c>
      <c r="F170" s="6">
        <f t="shared" si="24"/>
        <v>4</v>
      </c>
      <c r="G170" s="6">
        <f t="shared" si="25"/>
        <v>2016</v>
      </c>
      <c r="H170" s="5">
        <f t="shared" si="30"/>
        <v>21</v>
      </c>
      <c r="I170" s="5">
        <f t="shared" si="31"/>
        <v>5</v>
      </c>
      <c r="J170" s="5">
        <f t="shared" si="32"/>
        <v>5</v>
      </c>
      <c r="K170" s="35"/>
      <c r="L170" s="4">
        <f t="shared" si="26"/>
        <v>161</v>
      </c>
      <c r="M170" s="34">
        <f t="shared" si="28"/>
        <v>42370</v>
      </c>
      <c r="N170" s="3" t="str" cm="1">
        <f t="array" ref="N170">IF($L170="","",INDEX($B$10:$B$900,SMALL(IF($D$10:$D$900=$M170,ROW($D$10:$D$900)-9),COUNTIF($M$10:$M170,$M170))))</f>
        <v>محمد أحمد محمد عبد الرحمن</v>
      </c>
      <c r="O170" s="35"/>
      <c r="P170" s="4">
        <f t="shared" si="27"/>
        <v>161</v>
      </c>
      <c r="Q170" s="34">
        <f t="shared" si="29"/>
        <v>42750</v>
      </c>
      <c r="R170" s="3" t="str" cm="1">
        <f t="array" ref="R170">IF($P170="","",INDEX($B$10:$B$900,SMALL(IF($D$10:$D$900=$Q170,ROW($D$10:$D$900)-9),COUNTIF($Q$10:$Q170,$Q170))))</f>
        <v>ميرا ثروت سعد رزق الله</v>
      </c>
      <c r="S170" s="10"/>
      <c r="T170" s="10"/>
      <c r="U170" s="10"/>
      <c r="V170" s="10"/>
      <c r="W170" s="10"/>
      <c r="X170" s="10"/>
    </row>
    <row r="171" spans="1:24" s="9" customFormat="1" ht="26.25" thickTop="1" thickBot="1" x14ac:dyDescent="0.4">
      <c r="A171" s="4">
        <f>IF(B171="","",COUNT($A$9:A170)+1)</f>
        <v>162</v>
      </c>
      <c r="B171" s="6" t="s">
        <v>711</v>
      </c>
      <c r="C171" s="8">
        <v>31512122600709</v>
      </c>
      <c r="D171" s="7">
        <f t="shared" si="22"/>
        <v>42350</v>
      </c>
      <c r="E171" s="6">
        <f t="shared" si="23"/>
        <v>12</v>
      </c>
      <c r="F171" s="6">
        <f t="shared" si="24"/>
        <v>12</v>
      </c>
      <c r="G171" s="6">
        <f t="shared" si="25"/>
        <v>2015</v>
      </c>
      <c r="H171" s="5">
        <f t="shared" si="30"/>
        <v>19</v>
      </c>
      <c r="I171" s="5">
        <f t="shared" si="31"/>
        <v>9</v>
      </c>
      <c r="J171" s="5">
        <f t="shared" si="32"/>
        <v>5</v>
      </c>
      <c r="K171" s="35"/>
      <c r="L171" s="4">
        <f t="shared" si="26"/>
        <v>162</v>
      </c>
      <c r="M171" s="34">
        <f t="shared" si="28"/>
        <v>42370</v>
      </c>
      <c r="N171" s="3" t="str" cm="1">
        <f t="array" ref="N171">IF($L171="","",INDEX($B$10:$B$900,SMALL(IF($D$10:$D$900=$M171,ROW($D$10:$D$900)-9),COUNTIF($M$10:$M171,$M171))))</f>
        <v>محمد علاء احمد السيد</v>
      </c>
      <c r="O171" s="35"/>
      <c r="P171" s="4">
        <f t="shared" si="27"/>
        <v>162</v>
      </c>
      <c r="Q171" s="34">
        <f t="shared" si="29"/>
        <v>42748</v>
      </c>
      <c r="R171" s="3" t="str" cm="1">
        <f t="array" ref="R171">IF($P171="","",INDEX($B$10:$B$900,SMALL(IF($D$10:$D$900=$Q171,ROW($D$10:$D$900)-9),COUNTIF($Q$10:$Q171,$Q171))))</f>
        <v>عمار احمد البدري محمود</v>
      </c>
      <c r="S171" s="10"/>
      <c r="T171" s="10"/>
      <c r="U171" s="10"/>
      <c r="V171" s="10"/>
      <c r="W171" s="10"/>
      <c r="X171" s="10"/>
    </row>
    <row r="172" spans="1:24" s="9" customFormat="1" ht="26.25" thickTop="1" thickBot="1" x14ac:dyDescent="0.4">
      <c r="A172" s="4">
        <f>IF(B172="","",COUNT($A$9:A171)+1)</f>
        <v>163</v>
      </c>
      <c r="B172" s="6" t="s">
        <v>710</v>
      </c>
      <c r="C172" s="8">
        <v>31705102600225</v>
      </c>
      <c r="D172" s="7">
        <f t="shared" si="22"/>
        <v>42865</v>
      </c>
      <c r="E172" s="6">
        <f t="shared" si="23"/>
        <v>10</v>
      </c>
      <c r="F172" s="6">
        <f t="shared" si="24"/>
        <v>5</v>
      </c>
      <c r="G172" s="6">
        <f t="shared" si="25"/>
        <v>2017</v>
      </c>
      <c r="H172" s="5">
        <f t="shared" si="30"/>
        <v>21</v>
      </c>
      <c r="I172" s="5">
        <f t="shared" si="31"/>
        <v>4</v>
      </c>
      <c r="J172" s="5">
        <f t="shared" si="32"/>
        <v>4</v>
      </c>
      <c r="K172" s="35"/>
      <c r="L172" s="4">
        <f t="shared" si="26"/>
        <v>163</v>
      </c>
      <c r="M172" s="34">
        <f t="shared" si="28"/>
        <v>42370</v>
      </c>
      <c r="N172" s="3" t="str" cm="1">
        <f t="array" ref="N172">IF($L172="","",INDEX($B$10:$B$900,SMALL(IF($D$10:$D$900=$M172,ROW($D$10:$D$900)-9),COUNTIF($M$10:$M172,$M172))))</f>
        <v>محمد على احمد بهنس</v>
      </c>
      <c r="O172" s="35"/>
      <c r="P172" s="4">
        <f t="shared" si="27"/>
        <v>163</v>
      </c>
      <c r="Q172" s="34">
        <f t="shared" si="29"/>
        <v>42747</v>
      </c>
      <c r="R172" s="3" t="str" cm="1">
        <f t="array" ref="R172">IF($P172="","",INDEX($B$10:$B$900,SMALL(IF($D$10:$D$900=$Q172,ROW($D$10:$D$900)-9),COUNTIF($Q$10:$Q172,$Q172))))</f>
        <v>ساجد وائل محمود خلف</v>
      </c>
      <c r="S172" s="10"/>
      <c r="T172" s="10"/>
      <c r="U172" s="10"/>
      <c r="V172" s="10"/>
      <c r="W172" s="10"/>
      <c r="X172" s="10"/>
    </row>
    <row r="173" spans="1:24" s="9" customFormat="1" ht="26.25" thickTop="1" thickBot="1" x14ac:dyDescent="0.4">
      <c r="A173" s="4">
        <f>IF(B173="","",COUNT($A$9:A172)+1)</f>
        <v>164</v>
      </c>
      <c r="B173" s="6" t="s">
        <v>709</v>
      </c>
      <c r="C173" s="8">
        <v>31605242601863</v>
      </c>
      <c r="D173" s="7">
        <f t="shared" si="22"/>
        <v>42514</v>
      </c>
      <c r="E173" s="6">
        <f t="shared" si="23"/>
        <v>24</v>
      </c>
      <c r="F173" s="6">
        <f t="shared" si="24"/>
        <v>5</v>
      </c>
      <c r="G173" s="6">
        <f t="shared" si="25"/>
        <v>2016</v>
      </c>
      <c r="H173" s="5">
        <f t="shared" si="30"/>
        <v>7</v>
      </c>
      <c r="I173" s="5">
        <f t="shared" si="31"/>
        <v>4</v>
      </c>
      <c r="J173" s="5">
        <f t="shared" si="32"/>
        <v>5</v>
      </c>
      <c r="K173" s="35"/>
      <c r="L173" s="4">
        <f t="shared" si="26"/>
        <v>164</v>
      </c>
      <c r="M173" s="34">
        <f t="shared" si="28"/>
        <v>42370</v>
      </c>
      <c r="N173" s="3" t="str" cm="1">
        <f t="array" ref="N173">IF($L173="","",INDEX($B$10:$B$900,SMALL(IF($D$10:$D$900=$M173,ROW($D$10:$D$900)-9),COUNTIF($M$10:$M173,$M173))))</f>
        <v>معاذ بخيت قبيصي مغربي</v>
      </c>
      <c r="O173" s="35"/>
      <c r="P173" s="4">
        <f t="shared" si="27"/>
        <v>164</v>
      </c>
      <c r="Q173" s="34">
        <f t="shared" si="29"/>
        <v>42746</v>
      </c>
      <c r="R173" s="3" t="str" cm="1">
        <f t="array" ref="R173">IF($P173="","",INDEX($B$10:$B$900,SMALL(IF($D$10:$D$900=$Q173,ROW($D$10:$D$900)-9),COUNTIF($Q$10:$Q173,$Q173))))</f>
        <v>جاد ضيف الله صابر خليفه</v>
      </c>
      <c r="S173" s="10"/>
      <c r="T173" s="10"/>
      <c r="U173" s="10"/>
      <c r="V173" s="10"/>
      <c r="W173" s="10"/>
      <c r="X173" s="10"/>
    </row>
    <row r="174" spans="1:24" s="9" customFormat="1" ht="26.25" thickTop="1" thickBot="1" x14ac:dyDescent="0.4">
      <c r="A174" s="4">
        <f>IF(B174="","",COUNT($A$9:A173)+1)</f>
        <v>165</v>
      </c>
      <c r="B174" s="6" t="s">
        <v>708</v>
      </c>
      <c r="C174" s="8">
        <v>31609172600207</v>
      </c>
      <c r="D174" s="7">
        <f t="shared" si="22"/>
        <v>42630</v>
      </c>
      <c r="E174" s="6">
        <f t="shared" si="23"/>
        <v>17</v>
      </c>
      <c r="F174" s="6">
        <f t="shared" si="24"/>
        <v>9</v>
      </c>
      <c r="G174" s="6">
        <f t="shared" si="25"/>
        <v>2016</v>
      </c>
      <c r="H174" s="5">
        <f t="shared" si="30"/>
        <v>14</v>
      </c>
      <c r="I174" s="5">
        <f t="shared" si="31"/>
        <v>0</v>
      </c>
      <c r="J174" s="5">
        <f t="shared" si="32"/>
        <v>5</v>
      </c>
      <c r="K174" s="35"/>
      <c r="L174" s="4">
        <f t="shared" si="26"/>
        <v>165</v>
      </c>
      <c r="M174" s="34">
        <f t="shared" si="28"/>
        <v>42370</v>
      </c>
      <c r="N174" s="3" t="str" cm="1">
        <f t="array" ref="N174">IF($L174="","",INDEX($B$10:$B$900,SMALL(IF($D$10:$D$900=$M174,ROW($D$10:$D$900)-9),COUNTIF($M$10:$M174,$M174))))</f>
        <v>مكة محمد عادل ابو الفضل</v>
      </c>
      <c r="O174" s="35"/>
      <c r="P174" s="4">
        <f t="shared" si="27"/>
        <v>165</v>
      </c>
      <c r="Q174" s="34">
        <f t="shared" si="29"/>
        <v>42739</v>
      </c>
      <c r="R174" s="3" t="str" cm="1">
        <f t="array" ref="R174">IF($P174="","",INDEX($B$10:$B$900,SMALL(IF($D$10:$D$900=$Q174,ROW($D$10:$D$900)-9),COUNTIF($Q$10:$Q174,$Q174))))</f>
        <v>مالك عبدالرحمن رمضان عبدالجابر</v>
      </c>
      <c r="S174" s="10"/>
      <c r="T174" s="10"/>
      <c r="U174" s="10"/>
      <c r="V174" s="10"/>
      <c r="W174" s="10"/>
      <c r="X174" s="10"/>
    </row>
    <row r="175" spans="1:24" s="9" customFormat="1" ht="26.25" thickTop="1" thickBot="1" x14ac:dyDescent="0.4">
      <c r="A175" s="4">
        <f>IF(B175="","",COUNT($A$9:A174)+1)</f>
        <v>166</v>
      </c>
      <c r="B175" s="6" t="s">
        <v>707</v>
      </c>
      <c r="C175" s="8">
        <v>31609012605679</v>
      </c>
      <c r="D175" s="7">
        <f t="shared" si="22"/>
        <v>42614</v>
      </c>
      <c r="E175" s="6">
        <f t="shared" si="23"/>
        <v>1</v>
      </c>
      <c r="F175" s="6">
        <f t="shared" si="24"/>
        <v>9</v>
      </c>
      <c r="G175" s="6">
        <f t="shared" si="25"/>
        <v>2016</v>
      </c>
      <c r="H175" s="5">
        <f t="shared" si="30"/>
        <v>0</v>
      </c>
      <c r="I175" s="5">
        <f t="shared" si="31"/>
        <v>1</v>
      </c>
      <c r="J175" s="5">
        <f t="shared" si="32"/>
        <v>5</v>
      </c>
      <c r="K175" s="35"/>
      <c r="L175" s="4">
        <f t="shared" si="26"/>
        <v>166</v>
      </c>
      <c r="M175" s="34">
        <f t="shared" si="28"/>
        <v>42370</v>
      </c>
      <c r="N175" s="3" t="str" cm="1">
        <f t="array" ref="N175">IF($L175="","",INDEX($B$10:$B$900,SMALL(IF($D$10:$D$900=$M175,ROW($D$10:$D$900)-9),COUNTIF($M$10:$M175,$M175))))</f>
        <v>ملك اشرف فرغلى محمود</v>
      </c>
      <c r="O175" s="35"/>
      <c r="P175" s="4">
        <f t="shared" si="27"/>
        <v>166</v>
      </c>
      <c r="Q175" s="34">
        <f t="shared" si="29"/>
        <v>42736</v>
      </c>
      <c r="R175" s="3" t="str" cm="1">
        <f t="array" ref="R175">IF($P175="","",INDEX($B$10:$B$900,SMALL(IF($D$10:$D$900=$Q175,ROW($D$10:$D$900)-9),COUNTIF($Q$10:$Q175,$Q175))))</f>
        <v>ابراهيم احمد ثابت عبد النعيم</v>
      </c>
      <c r="S175" s="10"/>
      <c r="T175" s="10"/>
      <c r="U175" s="10"/>
      <c r="V175" s="10"/>
      <c r="W175" s="10"/>
      <c r="X175" s="10"/>
    </row>
    <row r="176" spans="1:24" s="9" customFormat="1" ht="26.25" thickTop="1" thickBot="1" x14ac:dyDescent="0.4">
      <c r="A176" s="4">
        <f>IF(B176="","",COUNT($A$9:A175)+1)</f>
        <v>167</v>
      </c>
      <c r="B176" s="6" t="s">
        <v>706</v>
      </c>
      <c r="C176" s="8">
        <v>31703082602177</v>
      </c>
      <c r="D176" s="7">
        <f t="shared" si="22"/>
        <v>42802</v>
      </c>
      <c r="E176" s="6">
        <f t="shared" si="23"/>
        <v>8</v>
      </c>
      <c r="F176" s="6">
        <f t="shared" si="24"/>
        <v>3</v>
      </c>
      <c r="G176" s="6">
        <f t="shared" si="25"/>
        <v>2017</v>
      </c>
      <c r="H176" s="5">
        <f t="shared" si="30"/>
        <v>23</v>
      </c>
      <c r="I176" s="5">
        <f t="shared" si="31"/>
        <v>6</v>
      </c>
      <c r="J176" s="5">
        <f t="shared" si="32"/>
        <v>4</v>
      </c>
      <c r="K176" s="35"/>
      <c r="L176" s="4">
        <f t="shared" si="26"/>
        <v>167</v>
      </c>
      <c r="M176" s="34">
        <f t="shared" si="28"/>
        <v>42372</v>
      </c>
      <c r="N176" s="3" t="str" cm="1">
        <f t="array" ref="N176">IF($L176="","",INDEX($B$10:$B$900,SMALL(IF($D$10:$D$900=$M176,ROW($D$10:$D$900)-9),COUNTIF($M$10:$M176,$M176))))</f>
        <v>محمد عصام احمد محمد</v>
      </c>
      <c r="O176" s="35"/>
      <c r="P176" s="4">
        <f t="shared" si="27"/>
        <v>167</v>
      </c>
      <c r="Q176" s="34">
        <f t="shared" si="29"/>
        <v>42736</v>
      </c>
      <c r="R176" s="3" t="str" cm="1">
        <f t="array" ref="R176">IF($P176="","",INDEX($B$10:$B$900,SMALL(IF($D$10:$D$900=$Q176,ROW($D$10:$D$900)-9),COUNTIF($Q$10:$Q176,$Q176))))</f>
        <v>ادم محمد احمد محمد</v>
      </c>
      <c r="S176" s="10"/>
      <c r="T176" s="10"/>
      <c r="U176" s="10"/>
      <c r="V176" s="10"/>
      <c r="W176" s="10"/>
      <c r="X176" s="10"/>
    </row>
    <row r="177" spans="1:24" s="9" customFormat="1" ht="26.25" thickTop="1" thickBot="1" x14ac:dyDescent="0.4">
      <c r="A177" s="4">
        <f>IF(B177="","",COUNT($A$9:A176)+1)</f>
        <v>168</v>
      </c>
      <c r="B177" s="6" t="s">
        <v>705</v>
      </c>
      <c r="C177" s="8">
        <v>31610282601665</v>
      </c>
      <c r="D177" s="7">
        <f t="shared" si="22"/>
        <v>42671</v>
      </c>
      <c r="E177" s="6">
        <f t="shared" si="23"/>
        <v>28</v>
      </c>
      <c r="F177" s="6">
        <f t="shared" si="24"/>
        <v>10</v>
      </c>
      <c r="G177" s="6">
        <f t="shared" si="25"/>
        <v>2016</v>
      </c>
      <c r="H177" s="5">
        <f t="shared" si="30"/>
        <v>3</v>
      </c>
      <c r="I177" s="5">
        <f t="shared" si="31"/>
        <v>11</v>
      </c>
      <c r="J177" s="5">
        <f t="shared" si="32"/>
        <v>4</v>
      </c>
      <c r="K177" s="35"/>
      <c r="L177" s="4">
        <f t="shared" si="26"/>
        <v>168</v>
      </c>
      <c r="M177" s="34">
        <f t="shared" si="28"/>
        <v>42373</v>
      </c>
      <c r="N177" s="3" t="str" cm="1">
        <f t="array" ref="N177">IF($L177="","",INDEX($B$10:$B$900,SMALL(IF($D$10:$D$900=$M177,ROW($D$10:$D$900)-9),COUNTIF($M$10:$M177,$M177))))</f>
        <v>جودي محمد مدحت محمد</v>
      </c>
      <c r="O177" s="35"/>
      <c r="P177" s="4">
        <f t="shared" si="27"/>
        <v>168</v>
      </c>
      <c r="Q177" s="34">
        <f t="shared" si="29"/>
        <v>42736</v>
      </c>
      <c r="R177" s="3" t="str" cm="1">
        <f t="array" ref="R177">IF($P177="","",INDEX($B$10:$B$900,SMALL(IF($D$10:$D$900=$Q177,ROW($D$10:$D$900)-9),COUNTIF($Q$10:$Q177,$Q177))))</f>
        <v>ادم محمود عشرى احمد حسن</v>
      </c>
      <c r="S177" s="10"/>
      <c r="T177" s="10"/>
      <c r="U177" s="10"/>
      <c r="V177" s="10"/>
      <c r="W177" s="10"/>
      <c r="X177" s="10"/>
    </row>
    <row r="178" spans="1:24" s="9" customFormat="1" ht="26.25" thickTop="1" thickBot="1" x14ac:dyDescent="0.4">
      <c r="A178" s="4">
        <f>IF(B178="","",COUNT($A$9:A177)+1)</f>
        <v>169</v>
      </c>
      <c r="B178" s="6" t="s">
        <v>704</v>
      </c>
      <c r="C178" s="8">
        <v>31604012604751</v>
      </c>
      <c r="D178" s="7">
        <f t="shared" si="22"/>
        <v>42461</v>
      </c>
      <c r="E178" s="6">
        <f t="shared" si="23"/>
        <v>1</v>
      </c>
      <c r="F178" s="6">
        <f t="shared" si="24"/>
        <v>4</v>
      </c>
      <c r="G178" s="6">
        <f t="shared" si="25"/>
        <v>2016</v>
      </c>
      <c r="H178" s="5">
        <f t="shared" si="30"/>
        <v>0</v>
      </c>
      <c r="I178" s="5">
        <f t="shared" si="31"/>
        <v>6</v>
      </c>
      <c r="J178" s="5">
        <f t="shared" si="32"/>
        <v>5</v>
      </c>
      <c r="K178" s="35"/>
      <c r="L178" s="4">
        <f t="shared" si="26"/>
        <v>169</v>
      </c>
      <c r="M178" s="34">
        <f t="shared" si="28"/>
        <v>42375</v>
      </c>
      <c r="N178" s="3" t="str" cm="1">
        <f t="array" ref="N178">IF($L178="","",INDEX($B$10:$B$900,SMALL(IF($D$10:$D$900=$M178,ROW($D$10:$D$900)-9),COUNTIF($M$10:$M178,$M178))))</f>
        <v>حسن وليد محمد حسن</v>
      </c>
      <c r="O178" s="35"/>
      <c r="P178" s="4">
        <f t="shared" si="27"/>
        <v>169</v>
      </c>
      <c r="Q178" s="34">
        <f t="shared" si="29"/>
        <v>42736</v>
      </c>
      <c r="R178" s="3" t="str" cm="1">
        <f t="array" ref="R178">IF($P178="","",INDEX($B$10:$B$900,SMALL(IF($D$10:$D$900=$Q178,ROW($D$10:$D$900)-9),COUNTIF($Q$10:$Q178,$Q178))))</f>
        <v>تاليا احمد عبدالنعيم محمد</v>
      </c>
      <c r="S178" s="10"/>
      <c r="T178" s="10"/>
      <c r="U178" s="10"/>
      <c r="V178" s="10"/>
      <c r="W178" s="10"/>
      <c r="X178" s="10"/>
    </row>
    <row r="179" spans="1:24" s="9" customFormat="1" ht="26.25" thickTop="1" thickBot="1" x14ac:dyDescent="0.4">
      <c r="A179" s="4">
        <f>IF(B179="","",COUNT($A$9:A178)+1)</f>
        <v>170</v>
      </c>
      <c r="B179" s="6" t="s">
        <v>703</v>
      </c>
      <c r="C179" s="8">
        <v>31709272603003</v>
      </c>
      <c r="D179" s="7">
        <f t="shared" si="22"/>
        <v>43005</v>
      </c>
      <c r="E179" s="6">
        <f t="shared" si="23"/>
        <v>27</v>
      </c>
      <c r="F179" s="6">
        <f t="shared" si="24"/>
        <v>9</v>
      </c>
      <c r="G179" s="6">
        <f t="shared" si="25"/>
        <v>2017</v>
      </c>
      <c r="H179" s="5">
        <f t="shared" si="30"/>
        <v>4</v>
      </c>
      <c r="I179" s="5">
        <f t="shared" si="31"/>
        <v>0</v>
      </c>
      <c r="J179" s="5">
        <f t="shared" si="32"/>
        <v>4</v>
      </c>
      <c r="K179" s="35"/>
      <c r="L179" s="4">
        <f t="shared" si="26"/>
        <v>170</v>
      </c>
      <c r="M179" s="34">
        <f t="shared" si="28"/>
        <v>42375</v>
      </c>
      <c r="N179" s="3" t="str" cm="1">
        <f t="array" ref="N179">IF($L179="","",INDEX($B$10:$B$900,SMALL(IF($D$10:$D$900=$M179,ROW($D$10:$D$900)-9),COUNTIF($M$10:$M179,$M179))))</f>
        <v>رنا كمال علي السيد</v>
      </c>
      <c r="O179" s="35"/>
      <c r="P179" s="4">
        <f t="shared" si="27"/>
        <v>170</v>
      </c>
      <c r="Q179" s="34">
        <f t="shared" si="29"/>
        <v>42736</v>
      </c>
      <c r="R179" s="3" t="str" cm="1">
        <f t="array" ref="R179">IF($P179="","",INDEX($B$10:$B$900,SMALL(IF($D$10:$D$900=$Q179,ROW($D$10:$D$900)-9),COUNTIF($Q$10:$Q179,$Q179))))</f>
        <v>دينا حسام متولى عبد الرحمن</v>
      </c>
      <c r="S179" s="10"/>
      <c r="T179" s="10"/>
      <c r="U179" s="10"/>
      <c r="V179" s="10"/>
      <c r="W179" s="10"/>
      <c r="X179" s="10"/>
    </row>
    <row r="180" spans="1:24" s="9" customFormat="1" ht="26.25" thickTop="1" thickBot="1" x14ac:dyDescent="0.4">
      <c r="A180" s="4">
        <f>IF(B180="","",COUNT($A$9:A179)+1)</f>
        <v>171</v>
      </c>
      <c r="B180" s="6" t="s">
        <v>702</v>
      </c>
      <c r="C180" s="8">
        <v>31607102602129</v>
      </c>
      <c r="D180" s="7">
        <f t="shared" si="22"/>
        <v>42561</v>
      </c>
      <c r="E180" s="6">
        <f t="shared" si="23"/>
        <v>10</v>
      </c>
      <c r="F180" s="6">
        <f t="shared" si="24"/>
        <v>7</v>
      </c>
      <c r="G180" s="6">
        <f t="shared" si="25"/>
        <v>2016</v>
      </c>
      <c r="H180" s="5">
        <f t="shared" si="30"/>
        <v>21</v>
      </c>
      <c r="I180" s="5">
        <f t="shared" si="31"/>
        <v>2</v>
      </c>
      <c r="J180" s="5">
        <f t="shared" si="32"/>
        <v>5</v>
      </c>
      <c r="K180" s="35"/>
      <c r="L180" s="4">
        <f t="shared" si="26"/>
        <v>171</v>
      </c>
      <c r="M180" s="34">
        <f t="shared" si="28"/>
        <v>42376</v>
      </c>
      <c r="N180" s="3" t="str" cm="1">
        <f t="array" ref="N180">IF($L180="","",INDEX($B$10:$B$900,SMALL(IF($D$10:$D$900=$M180,ROW($D$10:$D$900)-9),COUNTIF($M$10:$M180,$M180))))</f>
        <v>بولا مينا ميلاد صبحى</v>
      </c>
      <c r="O180" s="35"/>
      <c r="P180" s="4">
        <f t="shared" si="27"/>
        <v>171</v>
      </c>
      <c r="Q180" s="34">
        <f t="shared" si="29"/>
        <v>42736</v>
      </c>
      <c r="R180" s="3" t="str" cm="1">
        <f t="array" ref="R180">IF($P180="","",INDEX($B$10:$B$900,SMALL(IF($D$10:$D$900=$Q180,ROW($D$10:$D$900)-9),COUNTIF($Q$10:$Q180,$Q180))))</f>
        <v>ساره مصطفى صابر عبدالرؤف</v>
      </c>
      <c r="S180" s="10"/>
      <c r="T180" s="10"/>
      <c r="U180" s="10"/>
      <c r="V180" s="10"/>
      <c r="W180" s="10"/>
      <c r="X180" s="10"/>
    </row>
    <row r="181" spans="1:24" s="9" customFormat="1" ht="26.25" thickTop="1" thickBot="1" x14ac:dyDescent="0.4">
      <c r="A181" s="4">
        <f>IF(B181="","",COUNT($A$9:A180)+1)</f>
        <v>172</v>
      </c>
      <c r="B181" s="6" t="s">
        <v>701</v>
      </c>
      <c r="C181" s="8">
        <v>31602102601708</v>
      </c>
      <c r="D181" s="7">
        <f t="shared" si="22"/>
        <v>42410</v>
      </c>
      <c r="E181" s="6">
        <f t="shared" si="23"/>
        <v>10</v>
      </c>
      <c r="F181" s="6">
        <f t="shared" si="24"/>
        <v>2</v>
      </c>
      <c r="G181" s="6">
        <f t="shared" si="25"/>
        <v>2016</v>
      </c>
      <c r="H181" s="5">
        <f t="shared" si="30"/>
        <v>21</v>
      </c>
      <c r="I181" s="5">
        <f t="shared" si="31"/>
        <v>7</v>
      </c>
      <c r="J181" s="5">
        <f t="shared" si="32"/>
        <v>5</v>
      </c>
      <c r="K181" s="35"/>
      <c r="L181" s="4">
        <f t="shared" si="26"/>
        <v>172</v>
      </c>
      <c r="M181" s="34">
        <f t="shared" si="28"/>
        <v>42376</v>
      </c>
      <c r="N181" s="3" t="str" cm="1">
        <f t="array" ref="N181">IF($L181="","",INDEX($B$10:$B$900,SMALL(IF($D$10:$D$900=$M181,ROW($D$10:$D$900)-9),COUNTIF($M$10:$M181,$M181))))</f>
        <v>شنوده عصام فتحي إلياس</v>
      </c>
      <c r="O181" s="35"/>
      <c r="P181" s="4">
        <f t="shared" si="27"/>
        <v>172</v>
      </c>
      <c r="Q181" s="34">
        <f t="shared" si="29"/>
        <v>42736</v>
      </c>
      <c r="R181" s="3" t="str" cm="1">
        <f t="array" ref="R181">IF($P181="","",INDEX($B$10:$B$900,SMALL(IF($D$10:$D$900=$Q181,ROW($D$10:$D$900)-9),COUNTIF($Q$10:$Q181,$Q181))))</f>
        <v>على عز فاروق خلف</v>
      </c>
      <c r="S181" s="10"/>
      <c r="T181" s="10"/>
      <c r="U181" s="10"/>
      <c r="V181" s="10"/>
      <c r="W181" s="10"/>
      <c r="X181" s="10"/>
    </row>
    <row r="182" spans="1:24" s="9" customFormat="1" ht="26.25" thickTop="1" thickBot="1" x14ac:dyDescent="0.4">
      <c r="A182" s="4">
        <f>IF(B182="","",COUNT($A$9:A181)+1)</f>
        <v>173</v>
      </c>
      <c r="B182" s="6" t="s">
        <v>700</v>
      </c>
      <c r="C182" s="8">
        <v>31610182600483</v>
      </c>
      <c r="D182" s="7">
        <f t="shared" si="22"/>
        <v>42661</v>
      </c>
      <c r="E182" s="6">
        <f t="shared" si="23"/>
        <v>18</v>
      </c>
      <c r="F182" s="6">
        <f t="shared" si="24"/>
        <v>10</v>
      </c>
      <c r="G182" s="6">
        <f t="shared" si="25"/>
        <v>2016</v>
      </c>
      <c r="H182" s="5">
        <f t="shared" si="30"/>
        <v>13</v>
      </c>
      <c r="I182" s="5">
        <f t="shared" si="31"/>
        <v>11</v>
      </c>
      <c r="J182" s="5">
        <f t="shared" si="32"/>
        <v>4</v>
      </c>
      <c r="K182" s="35"/>
      <c r="L182" s="4">
        <f t="shared" si="26"/>
        <v>173</v>
      </c>
      <c r="M182" s="34">
        <f t="shared" si="28"/>
        <v>42376</v>
      </c>
      <c r="N182" s="3" t="str" cm="1">
        <f t="array" ref="N182">IF($L182="","",INDEX($B$10:$B$900,SMALL(IF($D$10:$D$900=$M182,ROW($D$10:$D$900)-9),COUNTIF($M$10:$M182,$M182))))</f>
        <v>مارك سامح عطف الله صليب</v>
      </c>
      <c r="O182" s="35"/>
      <c r="P182" s="4">
        <f t="shared" si="27"/>
        <v>173</v>
      </c>
      <c r="Q182" s="34">
        <f t="shared" si="29"/>
        <v>42736</v>
      </c>
      <c r="R182" s="3" t="str" cm="1">
        <f t="array" ref="R182">IF($P182="","",INDEX($B$10:$B$900,SMALL(IF($D$10:$D$900=$Q182,ROW($D$10:$D$900)-9),COUNTIF($Q$10:$Q182,$Q182))))</f>
        <v>عمر عماد حامد عبدالرحمن</v>
      </c>
      <c r="S182" s="10"/>
      <c r="T182" s="10"/>
      <c r="U182" s="10"/>
      <c r="V182" s="10"/>
      <c r="W182" s="10"/>
      <c r="X182" s="10"/>
    </row>
    <row r="183" spans="1:24" s="9" customFormat="1" ht="26.25" thickTop="1" thickBot="1" x14ac:dyDescent="0.4">
      <c r="A183" s="4">
        <f>IF(B183="","",COUNT($A$9:A182)+1)</f>
        <v>174</v>
      </c>
      <c r="B183" s="6" t="s">
        <v>699</v>
      </c>
      <c r="C183" s="8">
        <v>31510292600247</v>
      </c>
      <c r="D183" s="7">
        <f t="shared" si="22"/>
        <v>42306</v>
      </c>
      <c r="E183" s="6">
        <f t="shared" si="23"/>
        <v>29</v>
      </c>
      <c r="F183" s="6">
        <f t="shared" si="24"/>
        <v>10</v>
      </c>
      <c r="G183" s="6">
        <f t="shared" si="25"/>
        <v>2015</v>
      </c>
      <c r="H183" s="5">
        <f t="shared" si="30"/>
        <v>2</v>
      </c>
      <c r="I183" s="5">
        <f t="shared" si="31"/>
        <v>11</v>
      </c>
      <c r="J183" s="5">
        <f t="shared" si="32"/>
        <v>5</v>
      </c>
      <c r="K183" s="35"/>
      <c r="L183" s="4">
        <f t="shared" si="26"/>
        <v>174</v>
      </c>
      <c r="M183" s="34">
        <f t="shared" si="28"/>
        <v>42377</v>
      </c>
      <c r="N183" s="3" t="str" cm="1">
        <f t="array" ref="N183">IF($L183="","",INDEX($B$10:$B$900,SMALL(IF($D$10:$D$900=$M183,ROW($D$10:$D$900)-9),COUNTIF($M$10:$M183,$M183))))</f>
        <v>اشرف شعبان عبد الرازق ابراهيم</v>
      </c>
      <c r="O183" s="35"/>
      <c r="P183" s="4">
        <f t="shared" si="27"/>
        <v>174</v>
      </c>
      <c r="Q183" s="34">
        <f t="shared" si="29"/>
        <v>42736</v>
      </c>
      <c r="R183" s="3" t="str" cm="1">
        <f t="array" ref="R183">IF($P183="","",INDEX($B$10:$B$900,SMALL(IF($D$10:$D$900=$Q183,ROW($D$10:$D$900)-9),COUNTIF($Q$10:$Q183,$Q183))))</f>
        <v>كرياكوس خلف حليم كلام</v>
      </c>
      <c r="S183" s="10"/>
      <c r="T183" s="10"/>
      <c r="U183" s="10"/>
      <c r="V183" s="10"/>
      <c r="W183" s="10"/>
      <c r="X183" s="10"/>
    </row>
    <row r="184" spans="1:24" s="9" customFormat="1" ht="26.25" thickTop="1" thickBot="1" x14ac:dyDescent="0.4">
      <c r="A184" s="4">
        <f>IF(B184="","",COUNT($A$9:A183)+1)</f>
        <v>175</v>
      </c>
      <c r="B184" s="6" t="s">
        <v>698</v>
      </c>
      <c r="C184" s="8">
        <v>31511092600265</v>
      </c>
      <c r="D184" s="7">
        <f t="shared" si="22"/>
        <v>42317</v>
      </c>
      <c r="E184" s="6">
        <f t="shared" si="23"/>
        <v>9</v>
      </c>
      <c r="F184" s="6">
        <f t="shared" si="24"/>
        <v>11</v>
      </c>
      <c r="G184" s="6">
        <f t="shared" si="25"/>
        <v>2015</v>
      </c>
      <c r="H184" s="5">
        <f t="shared" si="30"/>
        <v>22</v>
      </c>
      <c r="I184" s="5">
        <f t="shared" si="31"/>
        <v>10</v>
      </c>
      <c r="J184" s="5">
        <f t="shared" si="32"/>
        <v>5</v>
      </c>
      <c r="K184" s="35"/>
      <c r="L184" s="4">
        <f t="shared" si="26"/>
        <v>175</v>
      </c>
      <c r="M184" s="34">
        <f t="shared" si="28"/>
        <v>42377</v>
      </c>
      <c r="N184" s="3" t="str" cm="1">
        <f t="array" ref="N184">IF($L184="","",INDEX($B$10:$B$900,SMALL(IF($D$10:$D$900=$M184,ROW($D$10:$D$900)-9),COUNTIF($M$10:$M184,$M184))))</f>
        <v>يسر محمد خلف محمد</v>
      </c>
      <c r="O184" s="35"/>
      <c r="P184" s="4">
        <f t="shared" si="27"/>
        <v>175</v>
      </c>
      <c r="Q184" s="34">
        <f t="shared" si="29"/>
        <v>42736</v>
      </c>
      <c r="R184" s="3" t="str" cm="1">
        <f t="array" ref="R184">IF($P184="","",INDEX($B$10:$B$900,SMALL(IF($D$10:$D$900=$Q184,ROW($D$10:$D$900)-9),COUNTIF($Q$10:$Q184,$Q184))))</f>
        <v>ماروسكا نادر وجيه وليم لبيب</v>
      </c>
      <c r="S184" s="10"/>
      <c r="T184" s="10"/>
      <c r="U184" s="10"/>
      <c r="V184" s="10"/>
      <c r="W184" s="10"/>
      <c r="X184" s="10"/>
    </row>
    <row r="185" spans="1:24" s="9" customFormat="1" ht="26.25" thickTop="1" thickBot="1" x14ac:dyDescent="0.4">
      <c r="A185" s="4">
        <f>IF(B185="","",COUNT($A$9:A184)+1)</f>
        <v>176</v>
      </c>
      <c r="B185" s="6" t="s">
        <v>697</v>
      </c>
      <c r="C185" s="8">
        <v>31606112600896</v>
      </c>
      <c r="D185" s="7">
        <f t="shared" si="22"/>
        <v>42532</v>
      </c>
      <c r="E185" s="6">
        <f t="shared" si="23"/>
        <v>11</v>
      </c>
      <c r="F185" s="6">
        <f t="shared" si="24"/>
        <v>6</v>
      </c>
      <c r="G185" s="6">
        <f t="shared" si="25"/>
        <v>2016</v>
      </c>
      <c r="H185" s="5">
        <f t="shared" si="30"/>
        <v>20</v>
      </c>
      <c r="I185" s="5">
        <f t="shared" si="31"/>
        <v>3</v>
      </c>
      <c r="J185" s="5">
        <f t="shared" si="32"/>
        <v>5</v>
      </c>
      <c r="K185" s="35"/>
      <c r="L185" s="4">
        <f t="shared" si="26"/>
        <v>176</v>
      </c>
      <c r="M185" s="34">
        <f t="shared" si="28"/>
        <v>42378</v>
      </c>
      <c r="N185" s="3" t="str" cm="1">
        <f t="array" ref="N185">IF($L185="","",INDEX($B$10:$B$900,SMALL(IF($D$10:$D$900=$M185,ROW($D$10:$D$900)-9),COUNTIF($M$10:$M185,$M185))))</f>
        <v>يوسف أحمد عبده محمد</v>
      </c>
      <c r="O185" s="35"/>
      <c r="P185" s="4">
        <f t="shared" si="27"/>
        <v>176</v>
      </c>
      <c r="Q185" s="34">
        <f t="shared" si="29"/>
        <v>42736</v>
      </c>
      <c r="R185" s="3" t="str" cm="1">
        <f t="array" ref="R185">IF($P185="","",INDEX($B$10:$B$900,SMALL(IF($D$10:$D$900=$Q185,ROW($D$10:$D$900)-9),COUNTIF($Q$10:$Q185,$Q185))))</f>
        <v>محمد ابو النجا محمد احمد</v>
      </c>
      <c r="S185" s="10"/>
      <c r="T185" s="10"/>
      <c r="U185" s="10"/>
      <c r="V185" s="10"/>
      <c r="W185" s="10"/>
      <c r="X185" s="10"/>
    </row>
    <row r="186" spans="1:24" s="9" customFormat="1" ht="26.25" thickTop="1" thickBot="1" x14ac:dyDescent="0.4">
      <c r="A186" s="4">
        <f>IF(B186="","",COUNT($A$9:A185)+1)</f>
        <v>177</v>
      </c>
      <c r="B186" s="6" t="s">
        <v>696</v>
      </c>
      <c r="C186" s="8">
        <v>31601072602333</v>
      </c>
      <c r="D186" s="7">
        <f t="shared" si="22"/>
        <v>42376</v>
      </c>
      <c r="E186" s="6">
        <f t="shared" si="23"/>
        <v>7</v>
      </c>
      <c r="F186" s="6">
        <f t="shared" si="24"/>
        <v>1</v>
      </c>
      <c r="G186" s="6">
        <f t="shared" si="25"/>
        <v>2016</v>
      </c>
      <c r="H186" s="5">
        <f t="shared" si="30"/>
        <v>24</v>
      </c>
      <c r="I186" s="5">
        <f t="shared" si="31"/>
        <v>8</v>
      </c>
      <c r="J186" s="5">
        <f t="shared" si="32"/>
        <v>5</v>
      </c>
      <c r="K186" s="35"/>
      <c r="L186" s="4">
        <f t="shared" si="26"/>
        <v>177</v>
      </c>
      <c r="M186" s="34">
        <f t="shared" si="28"/>
        <v>42379</v>
      </c>
      <c r="N186" s="3" t="str" cm="1">
        <f t="array" ref="N186">IF($L186="","",INDEX($B$10:$B$900,SMALL(IF($D$10:$D$900=$M186,ROW($D$10:$D$900)-9),COUNTIF($M$10:$M186,$M186))))</f>
        <v>تسنيم عبدالرحيم خلف الله محمد</v>
      </c>
      <c r="O186" s="35"/>
      <c r="P186" s="4">
        <f t="shared" si="27"/>
        <v>177</v>
      </c>
      <c r="Q186" s="34">
        <f t="shared" si="29"/>
        <v>42736</v>
      </c>
      <c r="R186" s="3" t="str" cm="1">
        <f t="array" ref="R186">IF($P186="","",INDEX($B$10:$B$900,SMALL(IF($D$10:$D$900=$Q186,ROW($D$10:$D$900)-9),COUNTIF($Q$10:$Q186,$Q186))))</f>
        <v>مريم محمد جمال سيد</v>
      </c>
      <c r="S186" s="10"/>
      <c r="T186" s="10"/>
      <c r="U186" s="10"/>
      <c r="V186" s="10"/>
      <c r="W186" s="10"/>
      <c r="X186" s="10"/>
    </row>
    <row r="187" spans="1:24" s="9" customFormat="1" ht="26.25" thickTop="1" thickBot="1" x14ac:dyDescent="0.4">
      <c r="A187" s="4">
        <f>IF(B187="","",COUNT($A$9:A186)+1)</f>
        <v>178</v>
      </c>
      <c r="B187" s="6" t="s">
        <v>695</v>
      </c>
      <c r="C187" s="8">
        <v>31604172502556</v>
      </c>
      <c r="D187" s="7">
        <f t="shared" si="22"/>
        <v>42477</v>
      </c>
      <c r="E187" s="6">
        <f t="shared" si="23"/>
        <v>17</v>
      </c>
      <c r="F187" s="6">
        <f t="shared" si="24"/>
        <v>4</v>
      </c>
      <c r="G187" s="6">
        <f t="shared" si="25"/>
        <v>2016</v>
      </c>
      <c r="H187" s="5">
        <f t="shared" si="30"/>
        <v>14</v>
      </c>
      <c r="I187" s="5">
        <f t="shared" si="31"/>
        <v>5</v>
      </c>
      <c r="J187" s="5">
        <f t="shared" si="32"/>
        <v>5</v>
      </c>
      <c r="K187" s="35"/>
      <c r="L187" s="4">
        <f t="shared" si="26"/>
        <v>178</v>
      </c>
      <c r="M187" s="34">
        <f t="shared" si="28"/>
        <v>42379</v>
      </c>
      <c r="N187" s="3" t="str" cm="1">
        <f t="array" ref="N187">IF($L187="","",INDEX($B$10:$B$900,SMALL(IF($D$10:$D$900=$M187,ROW($D$10:$D$900)-9),COUNTIF($M$10:$M187,$M187))))</f>
        <v>جنا احمد كمال احمد</v>
      </c>
      <c r="O187" s="35"/>
      <c r="P187" s="4">
        <f t="shared" si="27"/>
        <v>178</v>
      </c>
      <c r="Q187" s="34">
        <f t="shared" si="29"/>
        <v>42736</v>
      </c>
      <c r="R187" s="3" t="str" cm="1">
        <f t="array" ref="R187">IF($P187="","",INDEX($B$10:$B$900,SMALL(IF($D$10:$D$900=$Q187,ROW($D$10:$D$900)-9),COUNTIF($Q$10:$Q187,$Q187))))</f>
        <v>معاذ علاء محمد على</v>
      </c>
      <c r="S187" s="10"/>
      <c r="T187" s="10"/>
      <c r="U187" s="10"/>
      <c r="V187" s="10"/>
      <c r="W187" s="10"/>
      <c r="X187" s="10"/>
    </row>
    <row r="188" spans="1:24" s="9" customFormat="1" ht="26.25" thickTop="1" thickBot="1" x14ac:dyDescent="0.4">
      <c r="A188" s="4">
        <f>IF(B188="","",COUNT($A$9:A187)+1)</f>
        <v>179</v>
      </c>
      <c r="B188" s="6" t="s">
        <v>694</v>
      </c>
      <c r="C188" s="8">
        <v>31701012601642</v>
      </c>
      <c r="D188" s="7">
        <f t="shared" si="22"/>
        <v>42736</v>
      </c>
      <c r="E188" s="6">
        <f t="shared" si="23"/>
        <v>1</v>
      </c>
      <c r="F188" s="6">
        <f t="shared" si="24"/>
        <v>1</v>
      </c>
      <c r="G188" s="6">
        <f t="shared" si="25"/>
        <v>2017</v>
      </c>
      <c r="H188" s="5">
        <f t="shared" si="30"/>
        <v>0</v>
      </c>
      <c r="I188" s="5">
        <f t="shared" si="31"/>
        <v>9</v>
      </c>
      <c r="J188" s="5">
        <f t="shared" si="32"/>
        <v>4</v>
      </c>
      <c r="K188" s="35"/>
      <c r="L188" s="4">
        <f t="shared" si="26"/>
        <v>179</v>
      </c>
      <c r="M188" s="34">
        <f t="shared" si="28"/>
        <v>42379</v>
      </c>
      <c r="N188" s="3" t="str" cm="1">
        <f t="array" ref="N188">IF($L188="","",INDEX($B$10:$B$900,SMALL(IF($D$10:$D$900=$M188,ROW($D$10:$D$900)-9),COUNTIF($M$10:$M188,$M188))))</f>
        <v>يحي مصطفي محمد بخيت</v>
      </c>
      <c r="O188" s="35"/>
      <c r="P188" s="4">
        <f t="shared" si="27"/>
        <v>179</v>
      </c>
      <c r="Q188" s="34">
        <f t="shared" si="29"/>
        <v>42735</v>
      </c>
      <c r="R188" s="3" t="str" cm="1">
        <f t="array" ref="R188">IF($P188="","",INDEX($B$10:$B$900,SMALL(IF($D$10:$D$900=$Q188,ROW($D$10:$D$900)-9),COUNTIF($Q$10:$Q188,$Q188))))</f>
        <v>مريم ايمن عبد السيد محمد رضوان</v>
      </c>
      <c r="S188" s="10"/>
      <c r="T188" s="10"/>
      <c r="U188" s="10"/>
      <c r="V188" s="10"/>
      <c r="W188" s="10"/>
      <c r="X188" s="10"/>
    </row>
    <row r="189" spans="1:24" s="9" customFormat="1" ht="26.25" thickTop="1" thickBot="1" x14ac:dyDescent="0.4">
      <c r="A189" s="4">
        <f>IF(B189="","",COUNT($A$9:A188)+1)</f>
        <v>180</v>
      </c>
      <c r="B189" s="6" t="s">
        <v>693</v>
      </c>
      <c r="C189" s="8">
        <v>31608142600443</v>
      </c>
      <c r="D189" s="7">
        <f t="shared" si="22"/>
        <v>42596</v>
      </c>
      <c r="E189" s="6">
        <f t="shared" si="23"/>
        <v>14</v>
      </c>
      <c r="F189" s="6">
        <f t="shared" si="24"/>
        <v>8</v>
      </c>
      <c r="G189" s="6">
        <f t="shared" si="25"/>
        <v>2016</v>
      </c>
      <c r="H189" s="5">
        <f t="shared" si="30"/>
        <v>17</v>
      </c>
      <c r="I189" s="5">
        <f t="shared" si="31"/>
        <v>1</v>
      </c>
      <c r="J189" s="5">
        <f t="shared" si="32"/>
        <v>5</v>
      </c>
      <c r="K189" s="35"/>
      <c r="L189" s="4">
        <f t="shared" si="26"/>
        <v>180</v>
      </c>
      <c r="M189" s="34">
        <f t="shared" si="28"/>
        <v>42383</v>
      </c>
      <c r="N189" s="3" t="str" cm="1">
        <f t="array" ref="N189">IF($L189="","",INDEX($B$10:$B$900,SMALL(IF($D$10:$D$900=$M189,ROW($D$10:$D$900)-9),COUNTIF($M$10:$M189,$M189))))</f>
        <v>جمال خالد جمال عبدالناصر</v>
      </c>
      <c r="O189" s="35"/>
      <c r="P189" s="4">
        <f t="shared" si="27"/>
        <v>180</v>
      </c>
      <c r="Q189" s="34">
        <f t="shared" si="29"/>
        <v>42729</v>
      </c>
      <c r="R189" s="3" t="str" cm="1">
        <f t="array" ref="R189">IF($P189="","",INDEX($B$10:$B$900,SMALL(IF($D$10:$D$900=$Q189,ROW($D$10:$D$900)-9),COUNTIF($Q$10:$Q189,$Q189))))</f>
        <v>ريتاج اشرف جلال هاشم كمال لدين</v>
      </c>
      <c r="S189" s="10"/>
      <c r="T189" s="10"/>
      <c r="U189" s="10"/>
      <c r="V189" s="10"/>
      <c r="W189" s="10"/>
      <c r="X189" s="10"/>
    </row>
    <row r="190" spans="1:24" s="9" customFormat="1" ht="26.25" thickTop="1" thickBot="1" x14ac:dyDescent="0.4">
      <c r="A190" s="4">
        <f>IF(B190="","",COUNT($A$9:A189)+1)</f>
        <v>181</v>
      </c>
      <c r="B190" s="6" t="s">
        <v>692</v>
      </c>
      <c r="C190" s="8">
        <v>31607122601927</v>
      </c>
      <c r="D190" s="7">
        <f t="shared" si="22"/>
        <v>42563</v>
      </c>
      <c r="E190" s="6">
        <f t="shared" si="23"/>
        <v>12</v>
      </c>
      <c r="F190" s="6">
        <f t="shared" si="24"/>
        <v>7</v>
      </c>
      <c r="G190" s="6">
        <f t="shared" si="25"/>
        <v>2016</v>
      </c>
      <c r="H190" s="5">
        <f t="shared" si="30"/>
        <v>19</v>
      </c>
      <c r="I190" s="5">
        <f t="shared" si="31"/>
        <v>2</v>
      </c>
      <c r="J190" s="5">
        <f t="shared" si="32"/>
        <v>5</v>
      </c>
      <c r="K190" s="35"/>
      <c r="L190" s="4">
        <f t="shared" si="26"/>
        <v>181</v>
      </c>
      <c r="M190" s="34">
        <f t="shared" si="28"/>
        <v>42384</v>
      </c>
      <c r="N190" s="3" t="str" cm="1">
        <f t="array" ref="N190">IF($L190="","",INDEX($B$10:$B$900,SMALL(IF($D$10:$D$900=$M190,ROW($D$10:$D$900)-9),COUNTIF($M$10:$M190,$M190))))</f>
        <v>شيري كرم وجيه وليم</v>
      </c>
      <c r="O190" s="35"/>
      <c r="P190" s="4">
        <f t="shared" si="27"/>
        <v>181</v>
      </c>
      <c r="Q190" s="34">
        <f t="shared" si="29"/>
        <v>42726</v>
      </c>
      <c r="R190" s="3" t="str" cm="1">
        <f t="array" ref="R190">IF($P190="","",INDEX($B$10:$B$900,SMALL(IF($D$10:$D$900=$Q190,ROW($D$10:$D$900)-9),COUNTIF($Q$10:$Q190,$Q190))))</f>
        <v>أمنية عمران السيد ابراهيم</v>
      </c>
      <c r="S190" s="10"/>
      <c r="T190" s="10"/>
      <c r="U190" s="10"/>
      <c r="V190" s="10"/>
      <c r="W190" s="10"/>
      <c r="X190" s="10"/>
    </row>
    <row r="191" spans="1:24" s="9" customFormat="1" ht="26.25" thickTop="1" thickBot="1" x14ac:dyDescent="0.4">
      <c r="A191" s="4">
        <f>IF(B191="","",COUNT($A$9:A190)+1)</f>
        <v>182</v>
      </c>
      <c r="B191" s="6" t="s">
        <v>691</v>
      </c>
      <c r="C191" s="8">
        <v>31701202600162</v>
      </c>
      <c r="D191" s="7">
        <f t="shared" si="22"/>
        <v>42755</v>
      </c>
      <c r="E191" s="6">
        <f t="shared" si="23"/>
        <v>20</v>
      </c>
      <c r="F191" s="6">
        <f t="shared" si="24"/>
        <v>1</v>
      </c>
      <c r="G191" s="6">
        <f t="shared" si="25"/>
        <v>2017</v>
      </c>
      <c r="H191" s="5">
        <f t="shared" si="30"/>
        <v>11</v>
      </c>
      <c r="I191" s="5">
        <f t="shared" si="31"/>
        <v>8</v>
      </c>
      <c r="J191" s="5">
        <f t="shared" si="32"/>
        <v>4</v>
      </c>
      <c r="K191" s="35"/>
      <c r="L191" s="4">
        <f t="shared" si="26"/>
        <v>182</v>
      </c>
      <c r="M191" s="34">
        <f t="shared" si="28"/>
        <v>42384</v>
      </c>
      <c r="N191" s="3" t="str" cm="1">
        <f t="array" ref="N191">IF($L191="","",INDEX($B$10:$B$900,SMALL(IF($D$10:$D$900=$M191,ROW($D$10:$D$900)-9),COUNTIF($M$10:$M191,$M191))))</f>
        <v>مارفنيا باسم ناصر مغيره</v>
      </c>
      <c r="O191" s="35"/>
      <c r="P191" s="4">
        <f t="shared" si="27"/>
        <v>182</v>
      </c>
      <c r="Q191" s="34">
        <f t="shared" si="29"/>
        <v>42723</v>
      </c>
      <c r="R191" s="3" t="str" cm="1">
        <f t="array" ref="R191">IF($P191="","",INDEX($B$10:$B$900,SMALL(IF($D$10:$D$900=$Q191,ROW($D$10:$D$900)-9),COUNTIF($Q$10:$Q191,$Q191))))</f>
        <v>هدى عبدالرحمن مهران احمد عابد</v>
      </c>
      <c r="S191" s="10"/>
      <c r="T191" s="10"/>
      <c r="U191" s="10"/>
      <c r="V191" s="10"/>
      <c r="W191" s="10"/>
      <c r="X191" s="10"/>
    </row>
    <row r="192" spans="1:24" s="9" customFormat="1" ht="26.25" thickTop="1" thickBot="1" x14ac:dyDescent="0.4">
      <c r="A192" s="4">
        <f>IF(B192="","",COUNT($A$9:A191)+1)</f>
        <v>183</v>
      </c>
      <c r="B192" s="6" t="s">
        <v>690</v>
      </c>
      <c r="C192" s="8">
        <v>31601012618486</v>
      </c>
      <c r="D192" s="7">
        <f t="shared" si="22"/>
        <v>42370</v>
      </c>
      <c r="E192" s="6">
        <f t="shared" si="23"/>
        <v>1</v>
      </c>
      <c r="F192" s="6">
        <f t="shared" si="24"/>
        <v>1</v>
      </c>
      <c r="G192" s="6">
        <f t="shared" si="25"/>
        <v>2016</v>
      </c>
      <c r="H192" s="5">
        <f t="shared" si="30"/>
        <v>0</v>
      </c>
      <c r="I192" s="5">
        <f t="shared" si="31"/>
        <v>9</v>
      </c>
      <c r="J192" s="5">
        <f t="shared" si="32"/>
        <v>5</v>
      </c>
      <c r="K192" s="35"/>
      <c r="L192" s="4">
        <f t="shared" si="26"/>
        <v>183</v>
      </c>
      <c r="M192" s="34">
        <f t="shared" si="28"/>
        <v>42384</v>
      </c>
      <c r="N192" s="3" t="str" cm="1">
        <f t="array" ref="N192">IF($L192="","",INDEX($B$10:$B$900,SMALL(IF($D$10:$D$900=$M192,ROW($D$10:$D$900)-9),COUNTIF($M$10:$M192,$M192))))</f>
        <v>منة الله مختار محمود محمد</v>
      </c>
      <c r="O192" s="35"/>
      <c r="P192" s="4">
        <f t="shared" si="27"/>
        <v>183</v>
      </c>
      <c r="Q192" s="34">
        <f t="shared" si="29"/>
        <v>42722</v>
      </c>
      <c r="R192" s="3" t="str" cm="1">
        <f t="array" ref="R192">IF($P192="","",INDEX($B$10:$B$900,SMALL(IF($D$10:$D$900=$Q192,ROW($D$10:$D$900)-9),COUNTIF($Q$10:$Q192,$Q192))))</f>
        <v>محمد شحاته محمد محمد</v>
      </c>
      <c r="S192" s="10"/>
      <c r="T192" s="10"/>
      <c r="U192" s="10"/>
      <c r="V192" s="10"/>
      <c r="W192" s="10"/>
      <c r="X192" s="10"/>
    </row>
    <row r="193" spans="1:24" s="9" customFormat="1" ht="26.25" thickTop="1" thickBot="1" x14ac:dyDescent="0.4">
      <c r="A193" s="4">
        <f>IF(B193="","",COUNT($A$9:A192)+1)</f>
        <v>184</v>
      </c>
      <c r="B193" s="6" t="s">
        <v>689</v>
      </c>
      <c r="C193" s="8">
        <v>31601102604123</v>
      </c>
      <c r="D193" s="7">
        <f t="shared" si="22"/>
        <v>42379</v>
      </c>
      <c r="E193" s="6">
        <f t="shared" si="23"/>
        <v>10</v>
      </c>
      <c r="F193" s="6">
        <f t="shared" si="24"/>
        <v>1</v>
      </c>
      <c r="G193" s="6">
        <f t="shared" si="25"/>
        <v>2016</v>
      </c>
      <c r="H193" s="5">
        <f t="shared" si="30"/>
        <v>21</v>
      </c>
      <c r="I193" s="5">
        <f t="shared" si="31"/>
        <v>8</v>
      </c>
      <c r="J193" s="5">
        <f t="shared" si="32"/>
        <v>5</v>
      </c>
      <c r="K193" s="35"/>
      <c r="L193" s="4">
        <f t="shared" si="26"/>
        <v>184</v>
      </c>
      <c r="M193" s="34">
        <f t="shared" si="28"/>
        <v>42385</v>
      </c>
      <c r="N193" s="3" t="str" cm="1">
        <f t="array" ref="N193">IF($L193="","",INDEX($B$10:$B$900,SMALL(IF($D$10:$D$900=$M193,ROW($D$10:$D$900)-9),COUNTIF($M$10:$M193,$M193))))</f>
        <v>سلمى محمد احمد عبد العظيم</v>
      </c>
      <c r="O193" s="35"/>
      <c r="P193" s="4">
        <f t="shared" si="27"/>
        <v>184</v>
      </c>
      <c r="Q193" s="34">
        <f t="shared" si="29"/>
        <v>42721</v>
      </c>
      <c r="R193" s="3" t="str" cm="1">
        <f t="array" ref="R193">IF($P193="","",INDEX($B$10:$B$900,SMALL(IF($D$10:$D$900=$Q193,ROW($D$10:$D$900)-9),COUNTIF($Q$10:$Q193,$Q193))))</f>
        <v>سندس كريم حامد السيد</v>
      </c>
      <c r="S193" s="10"/>
      <c r="T193" s="10"/>
      <c r="U193" s="10"/>
      <c r="V193" s="10"/>
      <c r="W193" s="10"/>
      <c r="X193" s="10"/>
    </row>
    <row r="194" spans="1:24" s="9" customFormat="1" ht="26.25" thickTop="1" thickBot="1" x14ac:dyDescent="0.4">
      <c r="A194" s="4">
        <f>IF(B194="","",COUNT($A$9:A193)+1)</f>
        <v>185</v>
      </c>
      <c r="B194" s="6" t="s">
        <v>688</v>
      </c>
      <c r="C194" s="8">
        <v>31602222600543</v>
      </c>
      <c r="D194" s="7">
        <f t="shared" si="22"/>
        <v>42422</v>
      </c>
      <c r="E194" s="6">
        <f t="shared" si="23"/>
        <v>22</v>
      </c>
      <c r="F194" s="6">
        <f t="shared" si="24"/>
        <v>2</v>
      </c>
      <c r="G194" s="6">
        <f t="shared" si="25"/>
        <v>2016</v>
      </c>
      <c r="H194" s="5">
        <f t="shared" si="30"/>
        <v>9</v>
      </c>
      <c r="I194" s="5">
        <f t="shared" si="31"/>
        <v>7</v>
      </c>
      <c r="J194" s="5">
        <f t="shared" si="32"/>
        <v>5</v>
      </c>
      <c r="K194" s="35"/>
      <c r="L194" s="4">
        <f t="shared" si="26"/>
        <v>185</v>
      </c>
      <c r="M194" s="34">
        <f t="shared" si="28"/>
        <v>42385</v>
      </c>
      <c r="N194" s="3" t="str" cm="1">
        <f t="array" ref="N194">IF($L194="","",INDEX($B$10:$B$900,SMALL(IF($D$10:$D$900=$M194,ROW($D$10:$D$900)-9),COUNTIF($M$10:$M194,$M194))))</f>
        <v>نور احمد مصطفي محمد محمد نور</v>
      </c>
      <c r="O194" s="35"/>
      <c r="P194" s="4">
        <f t="shared" si="27"/>
        <v>185</v>
      </c>
      <c r="Q194" s="34">
        <f t="shared" si="29"/>
        <v>42721</v>
      </c>
      <c r="R194" s="3" t="str" cm="1">
        <f t="array" ref="R194">IF($P194="","",INDEX($B$10:$B$900,SMALL(IF($D$10:$D$900=$Q194,ROW($D$10:$D$900)-9),COUNTIF($Q$10:$Q194,$Q194))))</f>
        <v>يوسف خالد يوسف محمد</v>
      </c>
      <c r="S194" s="10"/>
      <c r="T194" s="10"/>
      <c r="U194" s="10"/>
      <c r="V194" s="10"/>
      <c r="W194" s="10"/>
      <c r="X194" s="10"/>
    </row>
    <row r="195" spans="1:24" s="9" customFormat="1" ht="26.25" thickTop="1" thickBot="1" x14ac:dyDescent="0.4">
      <c r="A195" s="4">
        <f>IF(B195="","",COUNT($A$9:A194)+1)</f>
        <v>186</v>
      </c>
      <c r="B195" s="6" t="s">
        <v>687</v>
      </c>
      <c r="C195" s="8">
        <v>31603282601006</v>
      </c>
      <c r="D195" s="7">
        <f t="shared" si="22"/>
        <v>42457</v>
      </c>
      <c r="E195" s="6">
        <f t="shared" si="23"/>
        <v>28</v>
      </c>
      <c r="F195" s="6">
        <f t="shared" si="24"/>
        <v>3</v>
      </c>
      <c r="G195" s="6">
        <f t="shared" si="25"/>
        <v>2016</v>
      </c>
      <c r="H195" s="5">
        <f t="shared" si="30"/>
        <v>3</v>
      </c>
      <c r="I195" s="5">
        <f t="shared" si="31"/>
        <v>6</v>
      </c>
      <c r="J195" s="5">
        <f t="shared" si="32"/>
        <v>5</v>
      </c>
      <c r="K195" s="35"/>
      <c r="L195" s="4">
        <f t="shared" si="26"/>
        <v>186</v>
      </c>
      <c r="M195" s="34">
        <f t="shared" si="28"/>
        <v>42385</v>
      </c>
      <c r="N195" s="3" t="str" cm="1">
        <f t="array" ref="N195">IF($L195="","",INDEX($B$10:$B$900,SMALL(IF($D$10:$D$900=$M195,ROW($D$10:$D$900)-9),COUNTIF($M$10:$M195,$M195))))</f>
        <v>يوسف أحمد مصطفي محمد محمد نور</v>
      </c>
      <c r="O195" s="35"/>
      <c r="P195" s="4">
        <f t="shared" si="27"/>
        <v>186</v>
      </c>
      <c r="Q195" s="34">
        <f t="shared" si="29"/>
        <v>42720</v>
      </c>
      <c r="R195" s="3" t="str" cm="1">
        <f t="array" ref="R195">IF($P195="","",INDEX($B$10:$B$900,SMALL(IF($D$10:$D$900=$Q195,ROW($D$10:$D$900)-9),COUNTIF($Q$10:$Q195,$Q195))))</f>
        <v>الاء ياسر محمد مصطفى</v>
      </c>
      <c r="S195" s="10"/>
      <c r="T195" s="10"/>
      <c r="U195" s="10"/>
      <c r="V195" s="10"/>
      <c r="W195" s="10"/>
      <c r="X195" s="10"/>
    </row>
    <row r="196" spans="1:24" s="9" customFormat="1" ht="26.25" thickTop="1" thickBot="1" x14ac:dyDescent="0.4">
      <c r="A196" s="4">
        <f>IF(B196="","",COUNT($A$9:A195)+1)</f>
        <v>187</v>
      </c>
      <c r="B196" s="6" t="s">
        <v>686</v>
      </c>
      <c r="C196" s="8">
        <v>31708292600667</v>
      </c>
      <c r="D196" s="7">
        <f t="shared" si="22"/>
        <v>42976</v>
      </c>
      <c r="E196" s="6">
        <f t="shared" si="23"/>
        <v>29</v>
      </c>
      <c r="F196" s="6">
        <f t="shared" si="24"/>
        <v>8</v>
      </c>
      <c r="G196" s="6">
        <f t="shared" si="25"/>
        <v>2017</v>
      </c>
      <c r="H196" s="5">
        <f t="shared" si="30"/>
        <v>2</v>
      </c>
      <c r="I196" s="5">
        <f t="shared" si="31"/>
        <v>1</v>
      </c>
      <c r="J196" s="5">
        <f t="shared" si="32"/>
        <v>4</v>
      </c>
      <c r="K196" s="35"/>
      <c r="L196" s="4">
        <f t="shared" si="26"/>
        <v>187</v>
      </c>
      <c r="M196" s="34">
        <f t="shared" si="28"/>
        <v>42387</v>
      </c>
      <c r="N196" s="3" t="str" cm="1">
        <f t="array" ref="N196">IF($L196="","",INDEX($B$10:$B$900,SMALL(IF($D$10:$D$900=$M196,ROW($D$10:$D$900)-9),COUNTIF($M$10:$M196,$M196))))</f>
        <v>ادم ايمن محمد خليفه</v>
      </c>
      <c r="O196" s="35"/>
      <c r="P196" s="4">
        <f t="shared" si="27"/>
        <v>187</v>
      </c>
      <c r="Q196" s="34">
        <f t="shared" si="29"/>
        <v>42720</v>
      </c>
      <c r="R196" s="3" t="str" cm="1">
        <f t="array" ref="R196">IF($P196="","",INDEX($B$10:$B$900,SMALL(IF($D$10:$D$900=$Q196,ROW($D$10:$D$900)-9),COUNTIF($Q$10:$Q196,$Q196))))</f>
        <v>عبدالله احمد محمود عبدالشافى</v>
      </c>
      <c r="S196" s="10"/>
      <c r="T196" s="10"/>
      <c r="U196" s="10"/>
      <c r="V196" s="10"/>
      <c r="W196" s="10"/>
      <c r="X196" s="10"/>
    </row>
    <row r="197" spans="1:24" s="9" customFormat="1" ht="26.25" thickTop="1" thickBot="1" x14ac:dyDescent="0.4">
      <c r="A197" s="4">
        <f>IF(B197="","",COUNT($A$9:A196)+1)</f>
        <v>188</v>
      </c>
      <c r="B197" s="6" t="s">
        <v>685</v>
      </c>
      <c r="C197" s="8">
        <v>31607242600886</v>
      </c>
      <c r="D197" s="7">
        <f t="shared" si="22"/>
        <v>42575</v>
      </c>
      <c r="E197" s="6">
        <f t="shared" si="23"/>
        <v>24</v>
      </c>
      <c r="F197" s="6">
        <f t="shared" si="24"/>
        <v>7</v>
      </c>
      <c r="G197" s="6">
        <f t="shared" si="25"/>
        <v>2016</v>
      </c>
      <c r="H197" s="5">
        <f t="shared" si="30"/>
        <v>7</v>
      </c>
      <c r="I197" s="5">
        <f t="shared" si="31"/>
        <v>2</v>
      </c>
      <c r="J197" s="5">
        <f t="shared" si="32"/>
        <v>5</v>
      </c>
      <c r="K197" s="35"/>
      <c r="L197" s="4">
        <f t="shared" si="26"/>
        <v>188</v>
      </c>
      <c r="M197" s="34">
        <f t="shared" si="28"/>
        <v>42388</v>
      </c>
      <c r="N197" s="3" t="str" cm="1">
        <f t="array" ref="N197">IF($L197="","",INDEX($B$10:$B$900,SMALL(IF($D$10:$D$900=$M197,ROW($D$10:$D$900)-9),COUNTIF($M$10:$M197,$M197))))</f>
        <v>آدم أحمد فاروق أحمد</v>
      </c>
      <c r="O197" s="35"/>
      <c r="P197" s="4">
        <f t="shared" si="27"/>
        <v>188</v>
      </c>
      <c r="Q197" s="34">
        <f t="shared" si="29"/>
        <v>42720</v>
      </c>
      <c r="R197" s="3" t="str" cm="1">
        <f t="array" ref="R197">IF($P197="","",INDEX($B$10:$B$900,SMALL(IF($D$10:$D$900=$Q197,ROW($D$10:$D$900)-9),COUNTIF($Q$10:$Q197,$Q197))))</f>
        <v>محمد رمضان احمد عبدالعظيم</v>
      </c>
      <c r="S197" s="10"/>
      <c r="T197" s="10"/>
      <c r="U197" s="10"/>
      <c r="V197" s="10"/>
      <c r="W197" s="10"/>
      <c r="X197" s="10"/>
    </row>
    <row r="198" spans="1:24" s="9" customFormat="1" ht="26.25" thickTop="1" thickBot="1" x14ac:dyDescent="0.4">
      <c r="A198" s="4">
        <f>IF(B198="","",COUNT($A$9:A197)+1)</f>
        <v>189</v>
      </c>
      <c r="B198" s="6" t="s">
        <v>684</v>
      </c>
      <c r="C198" s="8">
        <v>31511082600461</v>
      </c>
      <c r="D198" s="7">
        <f t="shared" si="22"/>
        <v>42316</v>
      </c>
      <c r="E198" s="6">
        <f t="shared" si="23"/>
        <v>8</v>
      </c>
      <c r="F198" s="6">
        <f t="shared" si="24"/>
        <v>11</v>
      </c>
      <c r="G198" s="6">
        <f t="shared" si="25"/>
        <v>2015</v>
      </c>
      <c r="H198" s="5">
        <f t="shared" si="30"/>
        <v>23</v>
      </c>
      <c r="I198" s="5">
        <f t="shared" si="31"/>
        <v>10</v>
      </c>
      <c r="J198" s="5">
        <f t="shared" si="32"/>
        <v>5</v>
      </c>
      <c r="K198" s="35"/>
      <c r="L198" s="4">
        <f t="shared" si="26"/>
        <v>189</v>
      </c>
      <c r="M198" s="34">
        <f t="shared" si="28"/>
        <v>42389</v>
      </c>
      <c r="N198" s="3" t="str" cm="1">
        <f t="array" ref="N198">IF($L198="","",INDEX($B$10:$B$900,SMALL(IF($D$10:$D$900=$M198,ROW($D$10:$D$900)-9),COUNTIF($M$10:$M198,$M198))))</f>
        <v>انس ياسر علي محمد</v>
      </c>
      <c r="O198" s="35"/>
      <c r="P198" s="4">
        <f t="shared" si="27"/>
        <v>189</v>
      </c>
      <c r="Q198" s="34">
        <f t="shared" si="29"/>
        <v>42719</v>
      </c>
      <c r="R198" s="3" t="str" cm="1">
        <f t="array" ref="R198">IF($P198="","",INDEX($B$10:$B$900,SMALL(IF($D$10:$D$900=$Q198,ROW($D$10:$D$900)-9),COUNTIF($Q$10:$Q198,$Q198))))</f>
        <v>ركان احمد محمود محمد</v>
      </c>
      <c r="S198" s="10"/>
      <c r="T198" s="10"/>
      <c r="U198" s="10"/>
      <c r="V198" s="10"/>
      <c r="W198" s="10"/>
      <c r="X198" s="10"/>
    </row>
    <row r="199" spans="1:24" s="9" customFormat="1" ht="26.25" thickTop="1" thickBot="1" x14ac:dyDescent="0.4">
      <c r="A199" s="4">
        <f>IF(B199="","",COUNT($A$9:A198)+1)</f>
        <v>190</v>
      </c>
      <c r="B199" s="6" t="s">
        <v>683</v>
      </c>
      <c r="C199" s="8">
        <v>31604212600696</v>
      </c>
      <c r="D199" s="7">
        <f t="shared" si="22"/>
        <v>42481</v>
      </c>
      <c r="E199" s="6">
        <f t="shared" si="23"/>
        <v>21</v>
      </c>
      <c r="F199" s="6">
        <f t="shared" si="24"/>
        <v>4</v>
      </c>
      <c r="G199" s="6">
        <f t="shared" si="25"/>
        <v>2016</v>
      </c>
      <c r="H199" s="5">
        <f t="shared" si="30"/>
        <v>10</v>
      </c>
      <c r="I199" s="5">
        <f t="shared" si="31"/>
        <v>5</v>
      </c>
      <c r="J199" s="5">
        <f t="shared" si="32"/>
        <v>5</v>
      </c>
      <c r="K199" s="35"/>
      <c r="L199" s="4">
        <f t="shared" si="26"/>
        <v>190</v>
      </c>
      <c r="M199" s="34">
        <f t="shared" si="28"/>
        <v>42389</v>
      </c>
      <c r="N199" s="3" t="str" cm="1">
        <f t="array" ref="N199">IF($L199="","",INDEX($B$10:$B$900,SMALL(IF($D$10:$D$900=$M199,ROW($D$10:$D$900)-9),COUNTIF($M$10:$M199,$M199))))</f>
        <v>كيرلس بيتر روفائيل عطيه</v>
      </c>
      <c r="O199" s="35"/>
      <c r="P199" s="4">
        <f t="shared" si="27"/>
        <v>190</v>
      </c>
      <c r="Q199" s="34">
        <f t="shared" si="29"/>
        <v>42716</v>
      </c>
      <c r="R199" s="3" t="str" cm="1">
        <f t="array" ref="R199">IF($P199="","",INDEX($B$10:$B$900,SMALL(IF($D$10:$D$900=$Q199,ROW($D$10:$D$900)-9),COUNTIF($Q$10:$Q199,$Q199))))</f>
        <v>احمد محمود احمد مرتضى محمد</v>
      </c>
      <c r="S199" s="10"/>
      <c r="T199" s="10"/>
      <c r="U199" s="10"/>
      <c r="V199" s="10"/>
      <c r="W199" s="10"/>
      <c r="X199" s="10"/>
    </row>
    <row r="200" spans="1:24" s="9" customFormat="1" ht="26.25" thickTop="1" thickBot="1" x14ac:dyDescent="0.4">
      <c r="A200" s="4">
        <f>IF(B200="","",COUNT($A$9:A199)+1)</f>
        <v>191</v>
      </c>
      <c r="B200" s="6" t="s">
        <v>682</v>
      </c>
      <c r="C200" s="8">
        <v>31605162602575</v>
      </c>
      <c r="D200" s="7">
        <f t="shared" si="22"/>
        <v>42506</v>
      </c>
      <c r="E200" s="6">
        <f t="shared" si="23"/>
        <v>16</v>
      </c>
      <c r="F200" s="6">
        <f t="shared" si="24"/>
        <v>5</v>
      </c>
      <c r="G200" s="6">
        <f t="shared" si="25"/>
        <v>2016</v>
      </c>
      <c r="H200" s="5">
        <f t="shared" si="30"/>
        <v>15</v>
      </c>
      <c r="I200" s="5">
        <f t="shared" si="31"/>
        <v>4</v>
      </c>
      <c r="J200" s="5">
        <f t="shared" si="32"/>
        <v>5</v>
      </c>
      <c r="K200" s="35"/>
      <c r="L200" s="4">
        <f t="shared" si="26"/>
        <v>191</v>
      </c>
      <c r="M200" s="34">
        <f t="shared" si="28"/>
        <v>42390</v>
      </c>
      <c r="N200" s="3" t="str" cm="1">
        <f t="array" ref="N200">IF($L200="","",INDEX($B$10:$B$900,SMALL(IF($D$10:$D$900=$M200,ROW($D$10:$D$900)-9),COUNTIF($M$10:$M200,$M200))))</f>
        <v>محمد اشرف محمد احمد</v>
      </c>
      <c r="O200" s="35"/>
      <c r="P200" s="4">
        <f t="shared" si="27"/>
        <v>191</v>
      </c>
      <c r="Q200" s="34">
        <f t="shared" si="29"/>
        <v>42716</v>
      </c>
      <c r="R200" s="3" t="str" cm="1">
        <f t="array" ref="R200">IF($P200="","",INDEX($B$10:$B$900,SMALL(IF($D$10:$D$900=$Q200,ROW($D$10:$D$900)-9),COUNTIF($Q$10:$Q200,$Q200))))</f>
        <v>نورهان ناصر رشاد محمد</v>
      </c>
      <c r="S200" s="10"/>
      <c r="T200" s="10"/>
      <c r="U200" s="10"/>
      <c r="V200" s="10"/>
      <c r="W200" s="10"/>
      <c r="X200" s="10"/>
    </row>
    <row r="201" spans="1:24" s="9" customFormat="1" ht="26.25" thickTop="1" thickBot="1" x14ac:dyDescent="0.4">
      <c r="A201" s="4">
        <f>IF(B201="","",COUNT($A$9:A200)+1)</f>
        <v>192</v>
      </c>
      <c r="B201" s="6" t="s">
        <v>681</v>
      </c>
      <c r="C201" s="8">
        <v>31512032600424</v>
      </c>
      <c r="D201" s="7">
        <f t="shared" si="22"/>
        <v>42341</v>
      </c>
      <c r="E201" s="6">
        <f t="shared" si="23"/>
        <v>3</v>
      </c>
      <c r="F201" s="6">
        <f t="shared" si="24"/>
        <v>12</v>
      </c>
      <c r="G201" s="6">
        <f t="shared" si="25"/>
        <v>2015</v>
      </c>
      <c r="H201" s="5">
        <f t="shared" si="30"/>
        <v>28</v>
      </c>
      <c r="I201" s="5">
        <f t="shared" si="31"/>
        <v>9</v>
      </c>
      <c r="J201" s="5">
        <f t="shared" si="32"/>
        <v>5</v>
      </c>
      <c r="K201" s="35"/>
      <c r="L201" s="4">
        <f t="shared" si="26"/>
        <v>192</v>
      </c>
      <c r="M201" s="34">
        <f t="shared" si="28"/>
        <v>42390</v>
      </c>
      <c r="N201" s="3" t="str" cm="1">
        <f t="array" ref="N201">IF($L201="","",INDEX($B$10:$B$900,SMALL(IF($D$10:$D$900=$M201,ROW($D$10:$D$900)-9),COUNTIF($M$10:$M201,$M201))))</f>
        <v>محمد سيف الدين رمضان بدرى</v>
      </c>
      <c r="O201" s="35"/>
      <c r="P201" s="4">
        <f t="shared" si="27"/>
        <v>192</v>
      </c>
      <c r="Q201" s="34">
        <f t="shared" si="29"/>
        <v>42715</v>
      </c>
      <c r="R201" s="3" t="str" cm="1">
        <f t="array" ref="R201">IF($P201="","",INDEX($B$10:$B$900,SMALL(IF($D$10:$D$900=$Q201,ROW($D$10:$D$900)-9),COUNTIF($Q$10:$Q201,$Q201))))</f>
        <v>كاراس مينا فاروق توفيق</v>
      </c>
      <c r="S201" s="10"/>
      <c r="T201" s="10"/>
      <c r="U201" s="10"/>
      <c r="V201" s="10"/>
      <c r="W201" s="10"/>
      <c r="X201" s="10"/>
    </row>
    <row r="202" spans="1:24" s="9" customFormat="1" ht="26.25" thickTop="1" thickBot="1" x14ac:dyDescent="0.4">
      <c r="A202" s="4">
        <f>IF(B202="","",COUNT($A$9:A201)+1)</f>
        <v>193</v>
      </c>
      <c r="B202" s="6" t="s">
        <v>680</v>
      </c>
      <c r="C202" s="8">
        <v>31702182600191</v>
      </c>
      <c r="D202" s="7">
        <f t="shared" ref="D202:D265" si="33">IF(C202="","",DATE(IF(LEFT($C202,1)="2",MID($C202,2,2),"20"&amp;MID($C202,2,2)),MID($C202,4,2),MID($C202,6,2)))</f>
        <v>42784</v>
      </c>
      <c r="E202" s="6">
        <f t="shared" ref="E202:E265" si="34">IF(D202="","",DAY(D202))</f>
        <v>18</v>
      </c>
      <c r="F202" s="6">
        <f t="shared" ref="F202:F265" si="35">IF(D202="","",MONTH(D202))</f>
        <v>2</v>
      </c>
      <c r="G202" s="6">
        <f t="shared" ref="G202:G265" si="36">IF(D202="","",YEAR(D202))</f>
        <v>2017</v>
      </c>
      <c r="H202" s="5">
        <f t="shared" si="30"/>
        <v>13</v>
      </c>
      <c r="I202" s="5">
        <f t="shared" si="31"/>
        <v>7</v>
      </c>
      <c r="J202" s="5">
        <f t="shared" si="32"/>
        <v>4</v>
      </c>
      <c r="K202" s="35"/>
      <c r="L202" s="4">
        <f t="shared" ref="L202:L265" si="37">IF(ROW($A193)&gt;MAX($A:$A),"",ROW($A193))</f>
        <v>193</v>
      </c>
      <c r="M202" s="34">
        <f t="shared" si="28"/>
        <v>42391</v>
      </c>
      <c r="N202" s="3" t="str" cm="1">
        <f t="array" ref="N202">IF($L202="","",INDEX($B$10:$B$900,SMALL(IF($D$10:$D$900=$M202,ROW($D$10:$D$900)-9),COUNTIF($M$10:$M202,$M202))))</f>
        <v>مازن صلاح الدين السيد عبد اللطيف احمد</v>
      </c>
      <c r="O202" s="35"/>
      <c r="P202" s="4">
        <f t="shared" ref="P202:P265" si="38">IF(ROW($A193)&gt;MAX($A:$A),"",ROW($A193))</f>
        <v>193</v>
      </c>
      <c r="Q202" s="34">
        <f t="shared" si="29"/>
        <v>42714</v>
      </c>
      <c r="R202" s="3" t="str" cm="1">
        <f t="array" ref="R202">IF($P202="","",INDEX($B$10:$B$900,SMALL(IF($D$10:$D$900=$Q202,ROW($D$10:$D$900)-9),COUNTIF($Q$10:$Q202,$Q202))))</f>
        <v>رويدا ابراهيم محمد محمد</v>
      </c>
      <c r="S202" s="10"/>
      <c r="T202" s="10"/>
      <c r="U202" s="10"/>
      <c r="V202" s="10"/>
      <c r="W202" s="10"/>
      <c r="X202" s="10"/>
    </row>
    <row r="203" spans="1:24" s="9" customFormat="1" ht="26.25" thickTop="1" thickBot="1" x14ac:dyDescent="0.4">
      <c r="A203" s="4">
        <f>IF(B203="","",COUNT($A$9:A202)+1)</f>
        <v>194</v>
      </c>
      <c r="B203" s="6" t="s">
        <v>679</v>
      </c>
      <c r="C203" s="8">
        <v>31701112600236</v>
      </c>
      <c r="D203" s="7">
        <f t="shared" si="33"/>
        <v>42746</v>
      </c>
      <c r="E203" s="6">
        <f t="shared" si="34"/>
        <v>11</v>
      </c>
      <c r="F203" s="6">
        <f t="shared" si="35"/>
        <v>1</v>
      </c>
      <c r="G203" s="6">
        <f t="shared" si="36"/>
        <v>2017</v>
      </c>
      <c r="H203" s="5">
        <f t="shared" si="30"/>
        <v>20</v>
      </c>
      <c r="I203" s="5">
        <f t="shared" si="31"/>
        <v>8</v>
      </c>
      <c r="J203" s="5">
        <f t="shared" si="32"/>
        <v>4</v>
      </c>
      <c r="K203" s="35"/>
      <c r="L203" s="4">
        <f t="shared" si="37"/>
        <v>194</v>
      </c>
      <c r="M203" s="34">
        <f t="shared" ref="M203:M266" si="39">IF(ISERROR(SMALL($D$10:$D$900,$L203)),"",SMALL($D$10:$D$900,$L203))</f>
        <v>42391</v>
      </c>
      <c r="N203" s="3" t="str" cm="1">
        <f t="array" ref="N203">IF($L203="","",INDEX($B$10:$B$900,SMALL(IF($D$10:$D$900=$M203,ROW($D$10:$D$900)-9),COUNTIF($M$10:$M203,$M203))))</f>
        <v>محمود محمد محمود علي</v>
      </c>
      <c r="O203" s="35"/>
      <c r="P203" s="4">
        <f t="shared" si="38"/>
        <v>194</v>
      </c>
      <c r="Q203" s="34">
        <f t="shared" ref="Q203:Q266" si="40">IF(ISERROR(LARGE($D$10:$D$900,$L203)),"",LARGE($D$10:$D$900,$L203))</f>
        <v>42714</v>
      </c>
      <c r="R203" s="3" t="str" cm="1">
        <f t="array" ref="R203">IF($P203="","",INDEX($B$10:$B$900,SMALL(IF($D$10:$D$900=$Q203,ROW($D$10:$D$900)-9),COUNTIF($Q$10:$Q203,$Q203))))</f>
        <v>كاراس بيشوى موسى فرج الله</v>
      </c>
      <c r="S203" s="10"/>
      <c r="T203" s="10"/>
      <c r="U203" s="10"/>
      <c r="V203" s="10"/>
      <c r="W203" s="10"/>
      <c r="X203" s="10"/>
    </row>
    <row r="204" spans="1:24" s="9" customFormat="1" ht="26.25" thickTop="1" thickBot="1" x14ac:dyDescent="0.4">
      <c r="A204" s="4">
        <f>IF(B204="","",COUNT($A$9:A203)+1)</f>
        <v>195</v>
      </c>
      <c r="B204" s="6" t="s">
        <v>678</v>
      </c>
      <c r="C204" s="8">
        <v>31709152606254</v>
      </c>
      <c r="D204" s="7">
        <f t="shared" si="33"/>
        <v>42993</v>
      </c>
      <c r="E204" s="6">
        <f t="shared" si="34"/>
        <v>15</v>
      </c>
      <c r="F204" s="6">
        <f t="shared" si="35"/>
        <v>9</v>
      </c>
      <c r="G204" s="6">
        <f t="shared" si="36"/>
        <v>2017</v>
      </c>
      <c r="H204" s="5">
        <f t="shared" ref="H204:H267" si="41">IF(ISNUMBER(E204),DATEDIF((DATE(G204,F204,E204)),(DATE("2021","10","1")),"MD"),"")</f>
        <v>16</v>
      </c>
      <c r="I204" s="5">
        <f t="shared" ref="I204:I267" si="42">IF(ISNUMBER(F204),DATEDIF((DATE(G204,F204,E204)),(DATE("2021","10","1")),"YM"),"")</f>
        <v>0</v>
      </c>
      <c r="J204" s="5">
        <f t="shared" ref="J204:J267" si="43">IF(ISNUMBER(G204),DATEDIF((DATE(G204,F204,E204)),(DATE("2021","10","1")),"Y"),"")</f>
        <v>4</v>
      </c>
      <c r="K204" s="35"/>
      <c r="L204" s="4">
        <f t="shared" si="37"/>
        <v>195</v>
      </c>
      <c r="M204" s="34">
        <f t="shared" si="39"/>
        <v>42392</v>
      </c>
      <c r="N204" s="3" t="str" cm="1">
        <f t="array" ref="N204">IF($L204="","",INDEX($B$10:$B$900,SMALL(IF($D$10:$D$900=$M204,ROW($D$10:$D$900)-9),COUNTIF($M$10:$M204,$M204))))</f>
        <v>ياسين أحمد محمد فتحي</v>
      </c>
      <c r="O204" s="35"/>
      <c r="P204" s="4">
        <f t="shared" si="38"/>
        <v>195</v>
      </c>
      <c r="Q204" s="34">
        <f t="shared" si="40"/>
        <v>42712</v>
      </c>
      <c r="R204" s="3" t="str" cm="1">
        <f t="array" ref="R204">IF($P204="","",INDEX($B$10:$B$900,SMALL(IF($D$10:$D$900=$Q204,ROW($D$10:$D$900)-9),COUNTIF($Q$10:$Q204,$Q204))))</f>
        <v>محمد حسين احمد حسين</v>
      </c>
      <c r="S204" s="10"/>
      <c r="T204" s="10"/>
      <c r="U204" s="10"/>
      <c r="V204" s="10"/>
      <c r="W204" s="10"/>
      <c r="X204" s="10"/>
    </row>
    <row r="205" spans="1:24" s="9" customFormat="1" ht="26.25" thickTop="1" thickBot="1" x14ac:dyDescent="0.4">
      <c r="A205" s="4">
        <f>IF(B205="","",COUNT($A$9:A204)+1)</f>
        <v>196</v>
      </c>
      <c r="B205" s="6" t="s">
        <v>677</v>
      </c>
      <c r="C205" s="8">
        <v>31606202602456</v>
      </c>
      <c r="D205" s="7">
        <f t="shared" si="33"/>
        <v>42541</v>
      </c>
      <c r="E205" s="6">
        <f t="shared" si="34"/>
        <v>20</v>
      </c>
      <c r="F205" s="6">
        <f t="shared" si="35"/>
        <v>6</v>
      </c>
      <c r="G205" s="6">
        <f t="shared" si="36"/>
        <v>2016</v>
      </c>
      <c r="H205" s="5">
        <f t="shared" si="41"/>
        <v>11</v>
      </c>
      <c r="I205" s="5">
        <f t="shared" si="42"/>
        <v>3</v>
      </c>
      <c r="J205" s="5">
        <f t="shared" si="43"/>
        <v>5</v>
      </c>
      <c r="K205" s="35"/>
      <c r="L205" s="4">
        <f t="shared" si="37"/>
        <v>196</v>
      </c>
      <c r="M205" s="34">
        <f t="shared" si="39"/>
        <v>42394</v>
      </c>
      <c r="N205" s="3" t="str" cm="1">
        <f t="array" ref="N205">IF($L205="","",INDEX($B$10:$B$900,SMALL(IF($D$10:$D$900=$M205,ROW($D$10:$D$900)-9),COUNTIF($M$10:$M205,$M205))))</f>
        <v>رحيل السيد عبده محمد</v>
      </c>
      <c r="O205" s="35"/>
      <c r="P205" s="4">
        <f t="shared" si="38"/>
        <v>196</v>
      </c>
      <c r="Q205" s="34">
        <f t="shared" si="40"/>
        <v>42712</v>
      </c>
      <c r="R205" s="3" t="str" cm="1">
        <f t="array" ref="R205">IF($P205="","",INDEX($B$10:$B$900,SMALL(IF($D$10:$D$900=$Q205,ROW($D$10:$D$900)-9),COUNTIF($Q$10:$Q205,$Q205))))</f>
        <v>مريم حسين احمد حسين</v>
      </c>
      <c r="S205" s="10"/>
      <c r="T205" s="10"/>
      <c r="U205" s="10"/>
      <c r="V205" s="10"/>
      <c r="W205" s="10"/>
      <c r="X205" s="10"/>
    </row>
    <row r="206" spans="1:24" s="9" customFormat="1" ht="26.25" thickTop="1" thickBot="1" x14ac:dyDescent="0.4">
      <c r="A206" s="4">
        <f>IF(B206="","",COUNT($A$9:A205)+1)</f>
        <v>197</v>
      </c>
      <c r="B206" s="6" t="s">
        <v>676</v>
      </c>
      <c r="C206" s="8">
        <v>31601012639513</v>
      </c>
      <c r="D206" s="7">
        <f t="shared" si="33"/>
        <v>42370</v>
      </c>
      <c r="E206" s="6">
        <f t="shared" si="34"/>
        <v>1</v>
      </c>
      <c r="F206" s="6">
        <f t="shared" si="35"/>
        <v>1</v>
      </c>
      <c r="G206" s="6">
        <f t="shared" si="36"/>
        <v>2016</v>
      </c>
      <c r="H206" s="5">
        <f t="shared" si="41"/>
        <v>0</v>
      </c>
      <c r="I206" s="5">
        <f t="shared" si="42"/>
        <v>9</v>
      </c>
      <c r="J206" s="5">
        <f t="shared" si="43"/>
        <v>5</v>
      </c>
      <c r="K206" s="35"/>
      <c r="L206" s="4">
        <f t="shared" si="37"/>
        <v>197</v>
      </c>
      <c r="M206" s="34">
        <f t="shared" si="39"/>
        <v>42396</v>
      </c>
      <c r="N206" s="3" t="str" cm="1">
        <f t="array" ref="N206">IF($L206="","",INDEX($B$10:$B$900,SMALL(IF($D$10:$D$900=$M206,ROW($D$10:$D$900)-9),COUNTIF($M$10:$M206,$M206))))</f>
        <v>سجا محمد عبده السيد</v>
      </c>
      <c r="O206" s="35"/>
      <c r="P206" s="4">
        <f t="shared" si="38"/>
        <v>197</v>
      </c>
      <c r="Q206" s="34">
        <f t="shared" si="40"/>
        <v>42710</v>
      </c>
      <c r="R206" s="3" t="str" cm="1">
        <f t="array" ref="R206">IF($P206="","",INDEX($B$10:$B$900,SMALL(IF($D$10:$D$900=$Q206,ROW($D$10:$D$900)-9),COUNTIF($Q$10:$Q206,$Q206))))</f>
        <v>مالك محمد صلاح عاطف</v>
      </c>
      <c r="S206" s="10"/>
      <c r="T206" s="10"/>
      <c r="U206" s="10"/>
      <c r="V206" s="10"/>
      <c r="W206" s="10"/>
      <c r="X206" s="10"/>
    </row>
    <row r="207" spans="1:24" s="9" customFormat="1" ht="26.25" thickTop="1" thickBot="1" x14ac:dyDescent="0.4">
      <c r="A207" s="4">
        <f>IF(B207="","",COUNT($A$9:A206)+1)</f>
        <v>198</v>
      </c>
      <c r="B207" s="6" t="s">
        <v>675</v>
      </c>
      <c r="C207" s="8">
        <v>31608082602697</v>
      </c>
      <c r="D207" s="7">
        <f t="shared" si="33"/>
        <v>42590</v>
      </c>
      <c r="E207" s="6">
        <f t="shared" si="34"/>
        <v>8</v>
      </c>
      <c r="F207" s="6">
        <f t="shared" si="35"/>
        <v>8</v>
      </c>
      <c r="G207" s="6">
        <f t="shared" si="36"/>
        <v>2016</v>
      </c>
      <c r="H207" s="5">
        <f t="shared" si="41"/>
        <v>23</v>
      </c>
      <c r="I207" s="5">
        <f t="shared" si="42"/>
        <v>1</v>
      </c>
      <c r="J207" s="5">
        <f t="shared" si="43"/>
        <v>5</v>
      </c>
      <c r="K207" s="35"/>
      <c r="L207" s="4">
        <f t="shared" si="37"/>
        <v>198</v>
      </c>
      <c r="M207" s="34">
        <f t="shared" si="39"/>
        <v>42398</v>
      </c>
      <c r="N207" s="3" t="str" cm="1">
        <f t="array" ref="N207">IF($L207="","",INDEX($B$10:$B$900,SMALL(IF($D$10:$D$900=$M207,ROW($D$10:$D$900)-9),COUNTIF($M$10:$M207,$M207))))</f>
        <v>محمد ايمن محمود جابر</v>
      </c>
      <c r="O207" s="35"/>
      <c r="P207" s="4">
        <f t="shared" si="38"/>
        <v>198</v>
      </c>
      <c r="Q207" s="34">
        <f t="shared" si="40"/>
        <v>42710</v>
      </c>
      <c r="R207" s="3" t="str" cm="1">
        <f t="array" ref="R207">IF($P207="","",INDEX($B$10:$B$900,SMALL(IF($D$10:$D$900=$Q207,ROW($D$10:$D$900)-9),COUNTIF($Q$10:$Q207,$Q207))))</f>
        <v>محمد مصطفي عشري محمد</v>
      </c>
      <c r="S207" s="10"/>
      <c r="T207" s="10"/>
      <c r="U207" s="10"/>
      <c r="V207" s="10"/>
      <c r="W207" s="10"/>
      <c r="X207" s="10"/>
    </row>
    <row r="208" spans="1:24" s="9" customFormat="1" ht="26.25" thickTop="1" thickBot="1" x14ac:dyDescent="0.4">
      <c r="A208" s="4">
        <f>IF(B208="","",COUNT($A$9:A207)+1)</f>
        <v>199</v>
      </c>
      <c r="B208" s="6" t="s">
        <v>674</v>
      </c>
      <c r="C208" s="8">
        <v>31609192600033</v>
      </c>
      <c r="D208" s="7">
        <f t="shared" si="33"/>
        <v>42632</v>
      </c>
      <c r="E208" s="6">
        <f t="shared" si="34"/>
        <v>19</v>
      </c>
      <c r="F208" s="6">
        <f t="shared" si="35"/>
        <v>9</v>
      </c>
      <c r="G208" s="6">
        <f t="shared" si="36"/>
        <v>2016</v>
      </c>
      <c r="H208" s="5">
        <f t="shared" si="41"/>
        <v>12</v>
      </c>
      <c r="I208" s="5">
        <f t="shared" si="42"/>
        <v>0</v>
      </c>
      <c r="J208" s="5">
        <f t="shared" si="43"/>
        <v>5</v>
      </c>
      <c r="K208" s="35"/>
      <c r="L208" s="4">
        <f t="shared" si="37"/>
        <v>199</v>
      </c>
      <c r="M208" s="34">
        <f t="shared" si="39"/>
        <v>42398</v>
      </c>
      <c r="N208" s="3" t="str" cm="1">
        <f t="array" ref="N208">IF($L208="","",INDEX($B$10:$B$900,SMALL(IF($D$10:$D$900=$M208,ROW($D$10:$D$900)-9),COUNTIF($M$10:$M208,$M208))))</f>
        <v>مريم محمد علي قناوي</v>
      </c>
      <c r="O208" s="35"/>
      <c r="P208" s="4">
        <f t="shared" si="38"/>
        <v>199</v>
      </c>
      <c r="Q208" s="34">
        <f t="shared" si="40"/>
        <v>42709</v>
      </c>
      <c r="R208" s="3" t="str" cm="1">
        <f t="array" ref="R208">IF($P208="","",INDEX($B$10:$B$900,SMALL(IF($D$10:$D$900=$Q208,ROW($D$10:$D$900)-9),COUNTIF($Q$10:$Q208,$Q208))))</f>
        <v>أحمد ابو الحسن مصطفى عبد الحافظ</v>
      </c>
      <c r="S208" s="10"/>
      <c r="T208" s="10"/>
      <c r="U208" s="10"/>
      <c r="V208" s="10"/>
      <c r="W208" s="10"/>
      <c r="X208" s="10"/>
    </row>
    <row r="209" spans="1:24" s="9" customFormat="1" ht="26.25" thickTop="1" thickBot="1" x14ac:dyDescent="0.4">
      <c r="A209" s="4">
        <f>IF(B209="","",COUNT($A$9:A208)+1)</f>
        <v>200</v>
      </c>
      <c r="B209" s="6" t="s">
        <v>673</v>
      </c>
      <c r="C209" s="8">
        <v>31611162600734</v>
      </c>
      <c r="D209" s="7">
        <f t="shared" si="33"/>
        <v>42690</v>
      </c>
      <c r="E209" s="6">
        <f t="shared" si="34"/>
        <v>16</v>
      </c>
      <c r="F209" s="6">
        <f t="shared" si="35"/>
        <v>11</v>
      </c>
      <c r="G209" s="6">
        <f t="shared" si="36"/>
        <v>2016</v>
      </c>
      <c r="H209" s="5">
        <f t="shared" si="41"/>
        <v>15</v>
      </c>
      <c r="I209" s="5">
        <f t="shared" si="42"/>
        <v>10</v>
      </c>
      <c r="J209" s="5">
        <f t="shared" si="43"/>
        <v>4</v>
      </c>
      <c r="K209" s="35"/>
      <c r="L209" s="4">
        <f t="shared" si="37"/>
        <v>200</v>
      </c>
      <c r="M209" s="34">
        <f t="shared" si="39"/>
        <v>42400</v>
      </c>
      <c r="N209" s="3" t="str" cm="1">
        <f t="array" ref="N209">IF($L209="","",INDEX($B$10:$B$900,SMALL(IF($D$10:$D$900=$M209,ROW($D$10:$D$900)-9),COUNTIF($M$10:$M209,$M209))))</f>
        <v>ملك هشام صالح السيد بخيت</v>
      </c>
      <c r="O209" s="35"/>
      <c r="P209" s="4">
        <f t="shared" si="38"/>
        <v>200</v>
      </c>
      <c r="Q209" s="34">
        <f t="shared" si="40"/>
        <v>42705</v>
      </c>
      <c r="R209" s="3" t="str" cm="1">
        <f t="array" ref="R209">IF($P209="","",INDEX($B$10:$B$900,SMALL(IF($D$10:$D$900=$Q209,ROW($D$10:$D$900)-9),COUNTIF($Q$10:$Q209,$Q209))))</f>
        <v>جودي علاء يوسف توفيق</v>
      </c>
      <c r="S209" s="10"/>
      <c r="T209" s="10"/>
      <c r="U209" s="10"/>
      <c r="V209" s="10"/>
      <c r="W209" s="10"/>
      <c r="X209" s="10"/>
    </row>
    <row r="210" spans="1:24" s="9" customFormat="1" ht="26.25" thickTop="1" thickBot="1" x14ac:dyDescent="0.4">
      <c r="A210" s="4">
        <f>IF(B210="","",COUNT($A$9:A209)+1)</f>
        <v>201</v>
      </c>
      <c r="B210" s="6" t="s">
        <v>672</v>
      </c>
      <c r="C210" s="8">
        <v>31601142601356</v>
      </c>
      <c r="D210" s="7">
        <f t="shared" si="33"/>
        <v>42383</v>
      </c>
      <c r="E210" s="6">
        <f t="shared" si="34"/>
        <v>14</v>
      </c>
      <c r="F210" s="6">
        <f t="shared" si="35"/>
        <v>1</v>
      </c>
      <c r="G210" s="6">
        <f t="shared" si="36"/>
        <v>2016</v>
      </c>
      <c r="H210" s="5">
        <f t="shared" si="41"/>
        <v>17</v>
      </c>
      <c r="I210" s="5">
        <f t="shared" si="42"/>
        <v>8</v>
      </c>
      <c r="J210" s="5">
        <f t="shared" si="43"/>
        <v>5</v>
      </c>
      <c r="K210" s="35"/>
      <c r="L210" s="4">
        <f t="shared" si="37"/>
        <v>201</v>
      </c>
      <c r="M210" s="34">
        <f t="shared" si="39"/>
        <v>42401</v>
      </c>
      <c r="N210" s="3" t="str" cm="1">
        <f t="array" ref="N210">IF($L210="","",INDEX($B$10:$B$900,SMALL(IF($D$10:$D$900=$M210,ROW($D$10:$D$900)-9),COUNTIF($M$10:$M210,$M210))))</f>
        <v>احمد محمد مختار على</v>
      </c>
      <c r="O210" s="35"/>
      <c r="P210" s="4">
        <f t="shared" si="38"/>
        <v>201</v>
      </c>
      <c r="Q210" s="34">
        <f t="shared" si="40"/>
        <v>42705</v>
      </c>
      <c r="R210" s="3" t="str" cm="1">
        <f t="array" ref="R210">IF($P210="","",INDEX($B$10:$B$900,SMALL(IF($D$10:$D$900=$Q210,ROW($D$10:$D$900)-9),COUNTIF($Q$10:$Q210,$Q210))))</f>
        <v>عبدالرحمن اسامه احمد عبدالحميد على</v>
      </c>
      <c r="S210" s="10"/>
      <c r="T210" s="10"/>
      <c r="U210" s="10"/>
      <c r="V210" s="10"/>
      <c r="W210" s="10"/>
      <c r="X210" s="10"/>
    </row>
    <row r="211" spans="1:24" s="9" customFormat="1" ht="26.25" thickTop="1" thickBot="1" x14ac:dyDescent="0.4">
      <c r="A211" s="4">
        <f>IF(B211="","",COUNT($A$9:A210)+1)</f>
        <v>202</v>
      </c>
      <c r="B211" s="6" t="s">
        <v>671</v>
      </c>
      <c r="C211" s="8">
        <v>31605072602118</v>
      </c>
      <c r="D211" s="7">
        <f t="shared" si="33"/>
        <v>42497</v>
      </c>
      <c r="E211" s="6">
        <f t="shared" si="34"/>
        <v>7</v>
      </c>
      <c r="F211" s="6">
        <f t="shared" si="35"/>
        <v>5</v>
      </c>
      <c r="G211" s="6">
        <f t="shared" si="36"/>
        <v>2016</v>
      </c>
      <c r="H211" s="5">
        <f t="shared" si="41"/>
        <v>24</v>
      </c>
      <c r="I211" s="5">
        <f t="shared" si="42"/>
        <v>4</v>
      </c>
      <c r="J211" s="5">
        <f t="shared" si="43"/>
        <v>5</v>
      </c>
      <c r="K211" s="35"/>
      <c r="L211" s="4">
        <f t="shared" si="37"/>
        <v>202</v>
      </c>
      <c r="M211" s="34">
        <f t="shared" si="39"/>
        <v>42401</v>
      </c>
      <c r="N211" s="3" t="str" cm="1">
        <f t="array" ref="N211">IF($L211="","",INDEX($B$10:$B$900,SMALL(IF($D$10:$D$900=$M211,ROW($D$10:$D$900)-9),COUNTIF($M$10:$M211,$M211))))</f>
        <v>عمر علاء أحمد محمود</v>
      </c>
      <c r="O211" s="35"/>
      <c r="P211" s="4">
        <f t="shared" si="38"/>
        <v>202</v>
      </c>
      <c r="Q211" s="34">
        <f t="shared" si="40"/>
        <v>42705</v>
      </c>
      <c r="R211" s="3" t="str" cm="1">
        <f t="array" ref="R211">IF($P211="","",INDEX($B$10:$B$900,SMALL(IF($D$10:$D$900=$Q211,ROW($D$10:$D$900)-9),COUNTIF($Q$10:$Q211,$Q211))))</f>
        <v>مدثر محمد مصطفى محمد محمد مصطفى محمد نور</v>
      </c>
      <c r="S211" s="10"/>
      <c r="T211" s="10"/>
      <c r="U211" s="10"/>
      <c r="V211" s="10"/>
      <c r="W211" s="10"/>
      <c r="X211" s="10"/>
    </row>
    <row r="212" spans="1:24" s="9" customFormat="1" ht="26.25" thickTop="1" thickBot="1" x14ac:dyDescent="0.4">
      <c r="A212" s="4">
        <f>IF(B212="","",COUNT($A$9:A211)+1)</f>
        <v>203</v>
      </c>
      <c r="B212" s="6" t="s">
        <v>670</v>
      </c>
      <c r="C212" s="8">
        <v>31601102603267</v>
      </c>
      <c r="D212" s="7">
        <f t="shared" si="33"/>
        <v>42379</v>
      </c>
      <c r="E212" s="6">
        <f t="shared" si="34"/>
        <v>10</v>
      </c>
      <c r="F212" s="6">
        <f t="shared" si="35"/>
        <v>1</v>
      </c>
      <c r="G212" s="6">
        <f t="shared" si="36"/>
        <v>2016</v>
      </c>
      <c r="H212" s="5">
        <f t="shared" si="41"/>
        <v>21</v>
      </c>
      <c r="I212" s="5">
        <f t="shared" si="42"/>
        <v>8</v>
      </c>
      <c r="J212" s="5">
        <f t="shared" si="43"/>
        <v>5</v>
      </c>
      <c r="K212" s="35"/>
      <c r="L212" s="4">
        <f t="shared" si="37"/>
        <v>203</v>
      </c>
      <c r="M212" s="34">
        <f t="shared" si="39"/>
        <v>42401</v>
      </c>
      <c r="N212" s="3" t="str" cm="1">
        <f t="array" ref="N212">IF($L212="","",INDEX($B$10:$B$900,SMALL(IF($D$10:$D$900=$M212,ROW($D$10:$D$900)-9),COUNTIF($M$10:$M212,$M212))))</f>
        <v>محمد السيد مختار عاطف</v>
      </c>
      <c r="O212" s="35"/>
      <c r="P212" s="4">
        <f t="shared" si="38"/>
        <v>203</v>
      </c>
      <c r="Q212" s="34">
        <f t="shared" si="40"/>
        <v>42700</v>
      </c>
      <c r="R212" s="3" t="str" cm="1">
        <f t="array" ref="R212">IF($P212="","",INDEX($B$10:$B$900,SMALL(IF($D$10:$D$900=$Q212,ROW($D$10:$D$900)-9),COUNTIF($Q$10:$Q212,$Q212))))</f>
        <v>يوسف محمود عطيه محمد</v>
      </c>
      <c r="S212" s="10"/>
      <c r="T212" s="10"/>
      <c r="U212" s="10"/>
      <c r="V212" s="10"/>
      <c r="W212" s="10"/>
      <c r="X212" s="10"/>
    </row>
    <row r="213" spans="1:24" s="9" customFormat="1" ht="26.25" thickTop="1" thickBot="1" x14ac:dyDescent="0.4">
      <c r="A213" s="4">
        <f>IF(B213="","",COUNT($A$9:A212)+1)</f>
        <v>204</v>
      </c>
      <c r="B213" s="6" t="s">
        <v>669</v>
      </c>
      <c r="C213" s="8">
        <v>31510122600161</v>
      </c>
      <c r="D213" s="7">
        <f t="shared" si="33"/>
        <v>42289</v>
      </c>
      <c r="E213" s="6">
        <f t="shared" si="34"/>
        <v>12</v>
      </c>
      <c r="F213" s="6">
        <f t="shared" si="35"/>
        <v>10</v>
      </c>
      <c r="G213" s="6">
        <f t="shared" si="36"/>
        <v>2015</v>
      </c>
      <c r="H213" s="5">
        <f t="shared" si="41"/>
        <v>19</v>
      </c>
      <c r="I213" s="5">
        <f t="shared" si="42"/>
        <v>11</v>
      </c>
      <c r="J213" s="5">
        <f t="shared" si="43"/>
        <v>5</v>
      </c>
      <c r="K213" s="35"/>
      <c r="L213" s="4">
        <f t="shared" si="37"/>
        <v>204</v>
      </c>
      <c r="M213" s="34">
        <f t="shared" si="39"/>
        <v>42401</v>
      </c>
      <c r="N213" s="3" t="str" cm="1">
        <f t="array" ref="N213">IF($L213="","",INDEX($B$10:$B$900,SMALL(IF($D$10:$D$900=$M213,ROW($D$10:$D$900)-9),COUNTIF($M$10:$M213,$M213))))</f>
        <v>مريم اسامه امين كمال الدين</v>
      </c>
      <c r="O213" s="35"/>
      <c r="P213" s="4">
        <f t="shared" si="38"/>
        <v>204</v>
      </c>
      <c r="Q213" s="34">
        <f t="shared" si="40"/>
        <v>42698</v>
      </c>
      <c r="R213" s="3" t="str" cm="1">
        <f t="array" ref="R213">IF($P213="","",INDEX($B$10:$B$900,SMALL(IF($D$10:$D$900=$Q213,ROW($D$10:$D$900)-9),COUNTIF($Q$10:$Q213,$Q213))))</f>
        <v>اروي هيثم عز الدين احمد</v>
      </c>
      <c r="S213" s="10"/>
      <c r="T213" s="10"/>
      <c r="U213" s="10"/>
      <c r="V213" s="10"/>
      <c r="W213" s="10"/>
      <c r="X213" s="10"/>
    </row>
    <row r="214" spans="1:24" s="9" customFormat="1" ht="26.25" thickTop="1" thickBot="1" x14ac:dyDescent="0.4">
      <c r="A214" s="4">
        <f>IF(B214="","",COUNT($A$9:A213)+1)</f>
        <v>205</v>
      </c>
      <c r="B214" s="6" t="s">
        <v>668</v>
      </c>
      <c r="C214" s="8">
        <v>31511282600466</v>
      </c>
      <c r="D214" s="7">
        <f t="shared" si="33"/>
        <v>42336</v>
      </c>
      <c r="E214" s="6">
        <f t="shared" si="34"/>
        <v>28</v>
      </c>
      <c r="F214" s="6">
        <f t="shared" si="35"/>
        <v>11</v>
      </c>
      <c r="G214" s="6">
        <f t="shared" si="36"/>
        <v>2015</v>
      </c>
      <c r="H214" s="5">
        <f t="shared" si="41"/>
        <v>3</v>
      </c>
      <c r="I214" s="5">
        <f t="shared" si="42"/>
        <v>10</v>
      </c>
      <c r="J214" s="5">
        <f t="shared" si="43"/>
        <v>5</v>
      </c>
      <c r="K214" s="35"/>
      <c r="L214" s="4">
        <f t="shared" si="37"/>
        <v>205</v>
      </c>
      <c r="M214" s="34">
        <f t="shared" si="39"/>
        <v>42401</v>
      </c>
      <c r="N214" s="3" t="str" cm="1">
        <f t="array" ref="N214">IF($L214="","",INDEX($B$10:$B$900,SMALL(IF($D$10:$D$900=$M214,ROW($D$10:$D$900)-9),COUNTIF($M$10:$M214,$M214))))</f>
        <v>ياسمين السيد ابوالفضل محمد</v>
      </c>
      <c r="O214" s="35"/>
      <c r="P214" s="4">
        <f t="shared" si="38"/>
        <v>205</v>
      </c>
      <c r="Q214" s="34">
        <f t="shared" si="40"/>
        <v>42698</v>
      </c>
      <c r="R214" s="3" t="str" cm="1">
        <f t="array" ref="R214">IF($P214="","",INDEX($B$10:$B$900,SMALL(IF($D$10:$D$900=$Q214,ROW($D$10:$D$900)-9),COUNTIF($Q$10:$Q214,$Q214))))</f>
        <v>أنس احمد السيد محمد مصطفى</v>
      </c>
      <c r="S214" s="10"/>
      <c r="T214" s="10"/>
      <c r="U214" s="10"/>
      <c r="V214" s="10"/>
      <c r="W214" s="10"/>
      <c r="X214" s="10"/>
    </row>
    <row r="215" spans="1:24" s="9" customFormat="1" ht="26.25" thickTop="1" thickBot="1" x14ac:dyDescent="0.4">
      <c r="A215" s="4">
        <f>IF(B215="","",COUNT($A$9:A214)+1)</f>
        <v>206</v>
      </c>
      <c r="B215" s="6" t="s">
        <v>667</v>
      </c>
      <c r="C215" s="8">
        <v>31608012602266</v>
      </c>
      <c r="D215" s="7">
        <f t="shared" si="33"/>
        <v>42583</v>
      </c>
      <c r="E215" s="6">
        <f t="shared" si="34"/>
        <v>1</v>
      </c>
      <c r="F215" s="6">
        <f t="shared" si="35"/>
        <v>8</v>
      </c>
      <c r="G215" s="6">
        <f t="shared" si="36"/>
        <v>2016</v>
      </c>
      <c r="H215" s="5">
        <f t="shared" si="41"/>
        <v>0</v>
      </c>
      <c r="I215" s="5">
        <f t="shared" si="42"/>
        <v>2</v>
      </c>
      <c r="J215" s="5">
        <f t="shared" si="43"/>
        <v>5</v>
      </c>
      <c r="K215" s="35"/>
      <c r="L215" s="4">
        <f t="shared" si="37"/>
        <v>206</v>
      </c>
      <c r="M215" s="34">
        <f t="shared" si="39"/>
        <v>42402</v>
      </c>
      <c r="N215" s="3" t="str" cm="1">
        <f t="array" ref="N215">IF($L215="","",INDEX($B$10:$B$900,SMALL(IF($D$10:$D$900=$M215,ROW($D$10:$D$900)-9),COUNTIF($M$10:$M215,$M215))))</f>
        <v>عبد الرحمن محمد عاطف على</v>
      </c>
      <c r="O215" s="35"/>
      <c r="P215" s="4">
        <f t="shared" si="38"/>
        <v>206</v>
      </c>
      <c r="Q215" s="34">
        <f t="shared" si="40"/>
        <v>42698</v>
      </c>
      <c r="R215" s="3" t="str" cm="1">
        <f t="array" ref="R215">IF($P215="","",INDEX($B$10:$B$900,SMALL(IF($D$10:$D$900=$Q215,ROW($D$10:$D$900)-9),COUNTIF($Q$10:$Q215,$Q215))))</f>
        <v>يسر احمد علي زكي</v>
      </c>
      <c r="S215" s="10"/>
      <c r="T215" s="10"/>
      <c r="U215" s="10"/>
      <c r="V215" s="10"/>
      <c r="W215" s="10"/>
      <c r="X215" s="10"/>
    </row>
    <row r="216" spans="1:24" s="9" customFormat="1" ht="26.25" thickTop="1" thickBot="1" x14ac:dyDescent="0.4">
      <c r="A216" s="4">
        <f>IF(B216="","",COUNT($A$9:A215)+1)</f>
        <v>207</v>
      </c>
      <c r="B216" s="6" t="s">
        <v>666</v>
      </c>
      <c r="C216" s="8">
        <v>31611072602967</v>
      </c>
      <c r="D216" s="7">
        <f t="shared" si="33"/>
        <v>42681</v>
      </c>
      <c r="E216" s="6">
        <f t="shared" si="34"/>
        <v>7</v>
      </c>
      <c r="F216" s="6">
        <f t="shared" si="35"/>
        <v>11</v>
      </c>
      <c r="G216" s="6">
        <f t="shared" si="36"/>
        <v>2016</v>
      </c>
      <c r="H216" s="5">
        <f t="shared" si="41"/>
        <v>24</v>
      </c>
      <c r="I216" s="5">
        <f t="shared" si="42"/>
        <v>10</v>
      </c>
      <c r="J216" s="5">
        <f t="shared" si="43"/>
        <v>4</v>
      </c>
      <c r="K216" s="35"/>
      <c r="L216" s="4">
        <f t="shared" si="37"/>
        <v>207</v>
      </c>
      <c r="M216" s="34">
        <f t="shared" si="39"/>
        <v>42402</v>
      </c>
      <c r="N216" s="3" t="str" cm="1">
        <f t="array" ref="N216">IF($L216="","",INDEX($B$10:$B$900,SMALL(IF($D$10:$D$900=$M216,ROW($D$10:$D$900)-9),COUNTIF($M$10:$M216,$M216))))</f>
        <v>عبدالرحمن خالد بخيت السيد عبدالعال</v>
      </c>
      <c r="O216" s="35"/>
      <c r="P216" s="4">
        <f t="shared" si="38"/>
        <v>207</v>
      </c>
      <c r="Q216" s="34">
        <f t="shared" si="40"/>
        <v>42697</v>
      </c>
      <c r="R216" s="3" t="str" cm="1">
        <f t="array" ref="R216">IF($P216="","",INDEX($B$10:$B$900,SMALL(IF($D$10:$D$900=$Q216,ROW($D$10:$D$900)-9),COUNTIF($Q$10:$Q216,$Q216))))</f>
        <v>ايلاريا امجد وليم صبحي</v>
      </c>
      <c r="S216" s="10"/>
      <c r="T216" s="10"/>
      <c r="U216" s="10"/>
      <c r="V216" s="10"/>
      <c r="W216" s="10"/>
      <c r="X216" s="10"/>
    </row>
    <row r="217" spans="1:24" s="9" customFormat="1" ht="26.25" thickTop="1" thickBot="1" x14ac:dyDescent="0.4">
      <c r="A217" s="4">
        <f>IF(B217="","",COUNT($A$9:A216)+1)</f>
        <v>208</v>
      </c>
      <c r="B217" s="6" t="s">
        <v>665</v>
      </c>
      <c r="C217" s="8">
        <v>31605032602387</v>
      </c>
      <c r="D217" s="7">
        <f t="shared" si="33"/>
        <v>42493</v>
      </c>
      <c r="E217" s="6">
        <f t="shared" si="34"/>
        <v>3</v>
      </c>
      <c r="F217" s="6">
        <f t="shared" si="35"/>
        <v>5</v>
      </c>
      <c r="G217" s="6">
        <f t="shared" si="36"/>
        <v>2016</v>
      </c>
      <c r="H217" s="5">
        <f t="shared" si="41"/>
        <v>28</v>
      </c>
      <c r="I217" s="5">
        <f t="shared" si="42"/>
        <v>4</v>
      </c>
      <c r="J217" s="5">
        <f t="shared" si="43"/>
        <v>5</v>
      </c>
      <c r="K217" s="35"/>
      <c r="L217" s="4">
        <f t="shared" si="37"/>
        <v>208</v>
      </c>
      <c r="M217" s="34">
        <f t="shared" si="39"/>
        <v>42403</v>
      </c>
      <c r="N217" s="3" t="str" cm="1">
        <f t="array" ref="N217">IF($L217="","",INDEX($B$10:$B$900,SMALL(IF($D$10:$D$900=$M217,ROW($D$10:$D$900)-9),COUNTIF($M$10:$M217,$M217))))</f>
        <v>اروي احمد كمال عيد</v>
      </c>
      <c r="O217" s="35"/>
      <c r="P217" s="4">
        <f t="shared" si="38"/>
        <v>208</v>
      </c>
      <c r="Q217" s="34">
        <f t="shared" si="40"/>
        <v>42697</v>
      </c>
      <c r="R217" s="3" t="str" cm="1">
        <f t="array" ref="R217">IF($P217="","",INDEX($B$10:$B$900,SMALL(IF($D$10:$D$900=$Q217,ROW($D$10:$D$900)-9),COUNTIF($Q$10:$Q217,$Q217))))</f>
        <v>رهف حمدى احمد السيد</v>
      </c>
      <c r="S217" s="10"/>
      <c r="T217" s="10"/>
      <c r="U217" s="10"/>
      <c r="V217" s="10"/>
      <c r="W217" s="10"/>
      <c r="X217" s="10"/>
    </row>
    <row r="218" spans="1:24" s="9" customFormat="1" ht="26.25" thickTop="1" thickBot="1" x14ac:dyDescent="0.4">
      <c r="A218" s="4">
        <f>IF(B218="","",COUNT($A$9:A217)+1)</f>
        <v>209</v>
      </c>
      <c r="B218" s="6" t="s">
        <v>664</v>
      </c>
      <c r="C218" s="8">
        <v>31512062600402</v>
      </c>
      <c r="D218" s="7">
        <f t="shared" si="33"/>
        <v>42344</v>
      </c>
      <c r="E218" s="6">
        <f t="shared" si="34"/>
        <v>6</v>
      </c>
      <c r="F218" s="6">
        <f t="shared" si="35"/>
        <v>12</v>
      </c>
      <c r="G218" s="6">
        <f t="shared" si="36"/>
        <v>2015</v>
      </c>
      <c r="H218" s="5">
        <f t="shared" si="41"/>
        <v>25</v>
      </c>
      <c r="I218" s="5">
        <f t="shared" si="42"/>
        <v>9</v>
      </c>
      <c r="J218" s="5">
        <f t="shared" si="43"/>
        <v>5</v>
      </c>
      <c r="K218" s="35"/>
      <c r="L218" s="4">
        <f t="shared" si="37"/>
        <v>209</v>
      </c>
      <c r="M218" s="34">
        <f t="shared" si="39"/>
        <v>42403</v>
      </c>
      <c r="N218" s="3" t="str" cm="1">
        <f t="array" ref="N218">IF($L218="","",INDEX($B$10:$B$900,SMALL(IF($D$10:$D$900=$M218,ROW($D$10:$D$900)-9),COUNTIF($M$10:$M218,$M218))))</f>
        <v>مصطفي احمد خلف محمد</v>
      </c>
      <c r="O218" s="35"/>
      <c r="P218" s="4">
        <f t="shared" si="38"/>
        <v>209</v>
      </c>
      <c r="Q218" s="34">
        <f t="shared" si="40"/>
        <v>42696</v>
      </c>
      <c r="R218" s="3" t="str" cm="1">
        <f t="array" ref="R218">IF($P218="","",INDEX($B$10:$B$900,SMALL(IF($D$10:$D$900=$Q218,ROW($D$10:$D$900)-9),COUNTIF($Q$10:$Q218,$Q218))))</f>
        <v>عبدالرحمن مصطفى عبده فارس</v>
      </c>
      <c r="S218" s="10"/>
      <c r="T218" s="10"/>
      <c r="U218" s="10"/>
      <c r="V218" s="10"/>
      <c r="W218" s="10"/>
      <c r="X218" s="10"/>
    </row>
    <row r="219" spans="1:24" s="9" customFormat="1" ht="26.25" thickTop="1" thickBot="1" x14ac:dyDescent="0.4">
      <c r="A219" s="4">
        <f>IF(B219="","",COUNT($A$9:A218)+1)</f>
        <v>210</v>
      </c>
      <c r="B219" s="6" t="s">
        <v>663</v>
      </c>
      <c r="C219" s="8">
        <v>31608112601127</v>
      </c>
      <c r="D219" s="7">
        <f t="shared" si="33"/>
        <v>42593</v>
      </c>
      <c r="E219" s="6">
        <f t="shared" si="34"/>
        <v>11</v>
      </c>
      <c r="F219" s="6">
        <f t="shared" si="35"/>
        <v>8</v>
      </c>
      <c r="G219" s="6">
        <f t="shared" si="36"/>
        <v>2016</v>
      </c>
      <c r="H219" s="5">
        <f t="shared" si="41"/>
        <v>20</v>
      </c>
      <c r="I219" s="5">
        <f t="shared" si="42"/>
        <v>1</v>
      </c>
      <c r="J219" s="5">
        <f t="shared" si="43"/>
        <v>5</v>
      </c>
      <c r="K219" s="35"/>
      <c r="L219" s="4">
        <f t="shared" si="37"/>
        <v>210</v>
      </c>
      <c r="M219" s="34">
        <f t="shared" si="39"/>
        <v>42404</v>
      </c>
      <c r="N219" s="3" t="str" cm="1">
        <f t="array" ref="N219">IF($L219="","",INDEX($B$10:$B$900,SMALL(IF($D$10:$D$900=$M219,ROW($D$10:$D$900)-9),COUNTIF($M$10:$M219,$M219))))</f>
        <v>هنا حسن البدري عبدالموجود</v>
      </c>
      <c r="O219" s="35"/>
      <c r="P219" s="4">
        <f t="shared" si="38"/>
        <v>210</v>
      </c>
      <c r="Q219" s="34">
        <f t="shared" si="40"/>
        <v>42696</v>
      </c>
      <c r="R219" s="3" t="str" cm="1">
        <f t="array" ref="R219">IF($P219="","",INDEX($B$10:$B$900,SMALL(IF($D$10:$D$900=$Q219,ROW($D$10:$D$900)-9),COUNTIF($Q$10:$Q219,$Q219))))</f>
        <v>محمد احمد محمود احمد</v>
      </c>
      <c r="S219" s="10"/>
      <c r="T219" s="10"/>
      <c r="U219" s="10"/>
      <c r="V219" s="10"/>
      <c r="W219" s="10"/>
      <c r="X219" s="10"/>
    </row>
    <row r="220" spans="1:24" s="9" customFormat="1" ht="26.25" thickTop="1" thickBot="1" x14ac:dyDescent="0.4">
      <c r="A220" s="4">
        <f>IF(B220="","",COUNT($A$9:A219)+1)</f>
        <v>211</v>
      </c>
      <c r="B220" s="6" t="s">
        <v>662</v>
      </c>
      <c r="C220" s="8">
        <v>31609242605783</v>
      </c>
      <c r="D220" s="7">
        <f t="shared" si="33"/>
        <v>42637</v>
      </c>
      <c r="E220" s="6">
        <f t="shared" si="34"/>
        <v>24</v>
      </c>
      <c r="F220" s="6">
        <f t="shared" si="35"/>
        <v>9</v>
      </c>
      <c r="G220" s="6">
        <f t="shared" si="36"/>
        <v>2016</v>
      </c>
      <c r="H220" s="5">
        <f t="shared" si="41"/>
        <v>7</v>
      </c>
      <c r="I220" s="5">
        <f t="shared" si="42"/>
        <v>0</v>
      </c>
      <c r="J220" s="5">
        <f t="shared" si="43"/>
        <v>5</v>
      </c>
      <c r="K220" s="35"/>
      <c r="L220" s="4">
        <f t="shared" si="37"/>
        <v>211</v>
      </c>
      <c r="M220" s="34">
        <f t="shared" si="39"/>
        <v>42405</v>
      </c>
      <c r="N220" s="3" t="str" cm="1">
        <f t="array" ref="N220">IF($L220="","",INDEX($B$10:$B$900,SMALL(IF($D$10:$D$900=$M220,ROW($D$10:$D$900)-9),COUNTIF($M$10:$M220,$M220))))</f>
        <v>احمد محمد احمد محمد</v>
      </c>
      <c r="O220" s="35"/>
      <c r="P220" s="4">
        <f t="shared" si="38"/>
        <v>211</v>
      </c>
      <c r="Q220" s="34">
        <f t="shared" si="40"/>
        <v>42696</v>
      </c>
      <c r="R220" s="3" t="str" cm="1">
        <f t="array" ref="R220">IF($P220="","",INDEX($B$10:$B$900,SMALL(IF($D$10:$D$900=$Q220,ROW($D$10:$D$900)-9),COUNTIF($Q$10:$Q220,$Q220))))</f>
        <v>هنا محمد شحاته خليفه محمود</v>
      </c>
      <c r="S220" s="10"/>
      <c r="T220" s="10"/>
      <c r="U220" s="10"/>
      <c r="V220" s="10"/>
      <c r="W220" s="10"/>
      <c r="X220" s="10"/>
    </row>
    <row r="221" spans="1:24" s="9" customFormat="1" ht="26.25" thickTop="1" thickBot="1" x14ac:dyDescent="0.4">
      <c r="A221" s="4">
        <f>IF(B221="","",COUNT($A$9:A220)+1)</f>
        <v>212</v>
      </c>
      <c r="B221" s="6" t="s">
        <v>661</v>
      </c>
      <c r="C221" s="8">
        <v>31510222600088</v>
      </c>
      <c r="D221" s="7">
        <f t="shared" si="33"/>
        <v>42299</v>
      </c>
      <c r="E221" s="6">
        <f t="shared" si="34"/>
        <v>22</v>
      </c>
      <c r="F221" s="6">
        <f t="shared" si="35"/>
        <v>10</v>
      </c>
      <c r="G221" s="6">
        <f t="shared" si="36"/>
        <v>2015</v>
      </c>
      <c r="H221" s="5">
        <f t="shared" si="41"/>
        <v>9</v>
      </c>
      <c r="I221" s="5">
        <f t="shared" si="42"/>
        <v>11</v>
      </c>
      <c r="J221" s="5">
        <f t="shared" si="43"/>
        <v>5</v>
      </c>
      <c r="K221" s="35"/>
      <c r="L221" s="4">
        <f t="shared" si="37"/>
        <v>212</v>
      </c>
      <c r="M221" s="34">
        <f t="shared" si="39"/>
        <v>42405</v>
      </c>
      <c r="N221" s="3" t="str" cm="1">
        <f t="array" ref="N221">IF($L221="","",INDEX($B$10:$B$900,SMALL(IF($D$10:$D$900=$M221,ROW($D$10:$D$900)-9),COUNTIF($M$10:$M221,$M221))))</f>
        <v>اروي احمد محمد ثابت</v>
      </c>
      <c r="O221" s="35"/>
      <c r="P221" s="4">
        <f t="shared" si="38"/>
        <v>212</v>
      </c>
      <c r="Q221" s="34">
        <f t="shared" si="40"/>
        <v>42695</v>
      </c>
      <c r="R221" s="3" t="str" cm="1">
        <f t="array" ref="R221">IF($P221="","",INDEX($B$10:$B$900,SMALL(IF($D$10:$D$900=$Q221,ROW($D$10:$D$900)-9),COUNTIF($Q$10:$Q221,$Q221))))</f>
        <v>احمد علاء احمد السيد</v>
      </c>
      <c r="S221" s="10"/>
      <c r="T221" s="10"/>
      <c r="U221" s="10"/>
      <c r="V221" s="10"/>
      <c r="W221" s="10"/>
      <c r="X221" s="10"/>
    </row>
    <row r="222" spans="1:24" s="9" customFormat="1" ht="26.25" thickTop="1" thickBot="1" x14ac:dyDescent="0.4">
      <c r="A222" s="4">
        <f>IF(B222="","",COUNT($A$9:A221)+1)</f>
        <v>213</v>
      </c>
      <c r="B222" s="6" t="s">
        <v>660</v>
      </c>
      <c r="C222" s="8">
        <v>31601012605902</v>
      </c>
      <c r="D222" s="7">
        <f t="shared" si="33"/>
        <v>42370</v>
      </c>
      <c r="E222" s="6">
        <f t="shared" si="34"/>
        <v>1</v>
      </c>
      <c r="F222" s="6">
        <f t="shared" si="35"/>
        <v>1</v>
      </c>
      <c r="G222" s="6">
        <f t="shared" si="36"/>
        <v>2016</v>
      </c>
      <c r="H222" s="5">
        <f t="shared" si="41"/>
        <v>0</v>
      </c>
      <c r="I222" s="5">
        <f t="shared" si="42"/>
        <v>9</v>
      </c>
      <c r="J222" s="5">
        <f t="shared" si="43"/>
        <v>5</v>
      </c>
      <c r="K222" s="35"/>
      <c r="L222" s="4">
        <f t="shared" si="37"/>
        <v>213</v>
      </c>
      <c r="M222" s="34">
        <f t="shared" si="39"/>
        <v>42405</v>
      </c>
      <c r="N222" s="3" t="str" cm="1">
        <f t="array" ref="N222">IF($L222="","",INDEX($B$10:$B$900,SMALL(IF($D$10:$D$900=$M222,ROW($D$10:$D$900)-9),COUNTIF($M$10:$M222,$M222))))</f>
        <v>اسر احمد ضاحى حمدان</v>
      </c>
      <c r="O222" s="35"/>
      <c r="P222" s="4">
        <f t="shared" si="38"/>
        <v>213</v>
      </c>
      <c r="Q222" s="34">
        <f t="shared" si="40"/>
        <v>42695</v>
      </c>
      <c r="R222" s="3" t="str" cm="1">
        <f t="array" ref="R222">IF($P222="","",INDEX($B$10:$B$900,SMALL(IF($D$10:$D$900=$Q222,ROW($D$10:$D$900)-9),COUNTIF($Q$10:$Q222,$Q222))))</f>
        <v>ملك عمرو محمد عبد الكريم</v>
      </c>
      <c r="S222" s="10"/>
      <c r="T222" s="10"/>
      <c r="U222" s="10"/>
      <c r="V222" s="10"/>
      <c r="W222" s="10"/>
      <c r="X222" s="10"/>
    </row>
    <row r="223" spans="1:24" s="9" customFormat="1" ht="26.25" thickTop="1" thickBot="1" x14ac:dyDescent="0.4">
      <c r="A223" s="4">
        <f>IF(B223="","",COUNT($A$9:A222)+1)</f>
        <v>214</v>
      </c>
      <c r="B223" s="6" t="s">
        <v>659</v>
      </c>
      <c r="C223" s="8">
        <v>31608232600663</v>
      </c>
      <c r="D223" s="7">
        <f t="shared" si="33"/>
        <v>42605</v>
      </c>
      <c r="E223" s="6">
        <f t="shared" si="34"/>
        <v>23</v>
      </c>
      <c r="F223" s="6">
        <f t="shared" si="35"/>
        <v>8</v>
      </c>
      <c r="G223" s="6">
        <f t="shared" si="36"/>
        <v>2016</v>
      </c>
      <c r="H223" s="5">
        <f t="shared" si="41"/>
        <v>8</v>
      </c>
      <c r="I223" s="5">
        <f t="shared" si="42"/>
        <v>1</v>
      </c>
      <c r="J223" s="5">
        <f t="shared" si="43"/>
        <v>5</v>
      </c>
      <c r="K223" s="35"/>
      <c r="L223" s="4">
        <f t="shared" si="37"/>
        <v>214</v>
      </c>
      <c r="M223" s="34">
        <f t="shared" si="39"/>
        <v>42405</v>
      </c>
      <c r="N223" s="3" t="str" cm="1">
        <f t="array" ref="N223">IF($L223="","",INDEX($B$10:$B$900,SMALL(IF($D$10:$D$900=$M223,ROW($D$10:$D$900)-9),COUNTIF($M$10:$M223,$M223))))</f>
        <v>مالك فتحى يوسف توفيق</v>
      </c>
      <c r="O223" s="35"/>
      <c r="P223" s="4">
        <f t="shared" si="38"/>
        <v>214</v>
      </c>
      <c r="Q223" s="34">
        <f t="shared" si="40"/>
        <v>42691</v>
      </c>
      <c r="R223" s="3" t="str" cm="1">
        <f t="array" ref="R223">IF($P223="","",INDEX($B$10:$B$900,SMALL(IF($D$10:$D$900=$Q223,ROW($D$10:$D$900)-9),COUNTIF($Q$10:$Q223,$Q223))))</f>
        <v>مهاب محمد السيد مصطفى</v>
      </c>
      <c r="S223" s="10"/>
      <c r="T223" s="10"/>
      <c r="U223" s="10"/>
      <c r="V223" s="10"/>
      <c r="W223" s="10"/>
      <c r="X223" s="10"/>
    </row>
    <row r="224" spans="1:24" s="9" customFormat="1" ht="26.25" thickTop="1" thickBot="1" x14ac:dyDescent="0.4">
      <c r="A224" s="4">
        <f>IF(B224="","",COUNT($A$9:A223)+1)</f>
        <v>215</v>
      </c>
      <c r="B224" s="6" t="s">
        <v>658</v>
      </c>
      <c r="C224" s="8">
        <v>31607292600046</v>
      </c>
      <c r="D224" s="7">
        <f t="shared" si="33"/>
        <v>42580</v>
      </c>
      <c r="E224" s="6">
        <f t="shared" si="34"/>
        <v>29</v>
      </c>
      <c r="F224" s="6">
        <f t="shared" si="35"/>
        <v>7</v>
      </c>
      <c r="G224" s="6">
        <f t="shared" si="36"/>
        <v>2016</v>
      </c>
      <c r="H224" s="5">
        <f t="shared" si="41"/>
        <v>2</v>
      </c>
      <c r="I224" s="5">
        <f t="shared" si="42"/>
        <v>2</v>
      </c>
      <c r="J224" s="5">
        <f t="shared" si="43"/>
        <v>5</v>
      </c>
      <c r="K224" s="35"/>
      <c r="L224" s="4">
        <f t="shared" si="37"/>
        <v>215</v>
      </c>
      <c r="M224" s="34">
        <f t="shared" si="39"/>
        <v>42406</v>
      </c>
      <c r="N224" s="3" t="str" cm="1">
        <f t="array" ref="N224">IF($L224="","",INDEX($B$10:$B$900,SMALL(IF($D$10:$D$900=$M224,ROW($D$10:$D$900)-9),COUNTIF($M$10:$M224,$M224))))</f>
        <v>عبد الله مصطفى احمد حسن</v>
      </c>
      <c r="O224" s="35"/>
      <c r="P224" s="4">
        <f t="shared" si="38"/>
        <v>215</v>
      </c>
      <c r="Q224" s="34">
        <f t="shared" si="40"/>
        <v>42690</v>
      </c>
      <c r="R224" s="3" t="str" cm="1">
        <f t="array" ref="R224">IF($P224="","",INDEX($B$10:$B$900,SMALL(IF($D$10:$D$900=$Q224,ROW($D$10:$D$900)-9),COUNTIF($Q$10:$Q224,$Q224))))</f>
        <v>جرجس وليد وليم صبحي</v>
      </c>
      <c r="S224" s="10"/>
      <c r="T224" s="10"/>
      <c r="U224" s="10"/>
      <c r="V224" s="10"/>
      <c r="W224" s="10"/>
      <c r="X224" s="10"/>
    </row>
    <row r="225" spans="1:24" s="9" customFormat="1" ht="26.25" thickTop="1" thickBot="1" x14ac:dyDescent="0.4">
      <c r="A225" s="4">
        <f>IF(B225="","",COUNT($A$9:A224)+1)</f>
        <v>216</v>
      </c>
      <c r="B225" s="6" t="s">
        <v>657</v>
      </c>
      <c r="C225" s="8">
        <v>31602132601362</v>
      </c>
      <c r="D225" s="7">
        <f t="shared" si="33"/>
        <v>42413</v>
      </c>
      <c r="E225" s="6">
        <f t="shared" si="34"/>
        <v>13</v>
      </c>
      <c r="F225" s="6">
        <f t="shared" si="35"/>
        <v>2</v>
      </c>
      <c r="G225" s="6">
        <f t="shared" si="36"/>
        <v>2016</v>
      </c>
      <c r="H225" s="5">
        <f t="shared" si="41"/>
        <v>18</v>
      </c>
      <c r="I225" s="5">
        <f t="shared" si="42"/>
        <v>7</v>
      </c>
      <c r="J225" s="5">
        <f t="shared" si="43"/>
        <v>5</v>
      </c>
      <c r="K225" s="35"/>
      <c r="L225" s="4">
        <f t="shared" si="37"/>
        <v>216</v>
      </c>
      <c r="M225" s="34">
        <f t="shared" si="39"/>
        <v>42408</v>
      </c>
      <c r="N225" s="3" t="str" cm="1">
        <f t="array" ref="N225">IF($L225="","",INDEX($B$10:$B$900,SMALL(IF($D$10:$D$900=$M225,ROW($D$10:$D$900)-9),COUNTIF($M$10:$M225,$M225))))</f>
        <v>كاراس مينا طلعت ميلاد</v>
      </c>
      <c r="O225" s="35"/>
      <c r="P225" s="4">
        <f t="shared" si="38"/>
        <v>216</v>
      </c>
      <c r="Q225" s="34">
        <f t="shared" si="40"/>
        <v>42690</v>
      </c>
      <c r="R225" s="3" t="str" cm="1">
        <f t="array" ref="R225">IF($P225="","",INDEX($B$10:$B$900,SMALL(IF($D$10:$D$900=$Q225,ROW($D$10:$D$900)-9),COUNTIF($Q$10:$Q225,$Q225))))</f>
        <v>كيرلس وليد وليم صبحي</v>
      </c>
      <c r="S225" s="10"/>
      <c r="T225" s="10"/>
      <c r="U225" s="10"/>
      <c r="V225" s="10"/>
      <c r="W225" s="10"/>
      <c r="X225" s="10"/>
    </row>
    <row r="226" spans="1:24" ht="26.25" thickTop="1" thickBot="1" x14ac:dyDescent="0.4">
      <c r="A226" s="4">
        <f>IF(B226="","",COUNT($A$9:A225)+1)</f>
        <v>217</v>
      </c>
      <c r="B226" s="6" t="s">
        <v>656</v>
      </c>
      <c r="C226" s="8">
        <v>31709202607362</v>
      </c>
      <c r="D226" s="7">
        <f t="shared" si="33"/>
        <v>42998</v>
      </c>
      <c r="E226" s="6">
        <f t="shared" si="34"/>
        <v>20</v>
      </c>
      <c r="F226" s="6">
        <f t="shared" si="35"/>
        <v>9</v>
      </c>
      <c r="G226" s="6">
        <f t="shared" si="36"/>
        <v>2017</v>
      </c>
      <c r="H226" s="5">
        <f t="shared" si="41"/>
        <v>11</v>
      </c>
      <c r="I226" s="5">
        <f t="shared" si="42"/>
        <v>0</v>
      </c>
      <c r="J226" s="5">
        <f t="shared" si="43"/>
        <v>4</v>
      </c>
      <c r="K226" s="35"/>
      <c r="L226" s="4">
        <f t="shared" si="37"/>
        <v>217</v>
      </c>
      <c r="M226" s="34">
        <f t="shared" si="39"/>
        <v>42408</v>
      </c>
      <c r="N226" s="3" t="str" cm="1">
        <f t="array" ref="N226">IF($L226="","",INDEX($B$10:$B$900,SMALL(IF($D$10:$D$900=$M226,ROW($D$10:$D$900)-9),COUNTIF($M$10:$M226,$M226))))</f>
        <v>محمد زكريا محمد احمد</v>
      </c>
      <c r="O226" s="35"/>
      <c r="P226" s="4">
        <f t="shared" si="38"/>
        <v>217</v>
      </c>
      <c r="Q226" s="34">
        <f t="shared" si="40"/>
        <v>42689</v>
      </c>
      <c r="R226" s="3" t="str" cm="1">
        <f t="array" ref="R226">IF($P226="","",INDEX($B$10:$B$900,SMALL(IF($D$10:$D$900=$Q226,ROW($D$10:$D$900)-9),COUNTIF($Q$10:$Q226,$Q226))))</f>
        <v>ادم بخيت محمود محمد</v>
      </c>
    </row>
    <row r="227" spans="1:24" ht="26.25" thickTop="1" thickBot="1" x14ac:dyDescent="0.4">
      <c r="A227" s="4">
        <f>IF(B227="","",COUNT($A$9:A226)+1)</f>
        <v>218</v>
      </c>
      <c r="B227" s="6" t="s">
        <v>655</v>
      </c>
      <c r="C227" s="8">
        <v>31510162600601</v>
      </c>
      <c r="D227" s="7">
        <f t="shared" si="33"/>
        <v>42293</v>
      </c>
      <c r="E227" s="6">
        <f t="shared" si="34"/>
        <v>16</v>
      </c>
      <c r="F227" s="6">
        <f t="shared" si="35"/>
        <v>10</v>
      </c>
      <c r="G227" s="6">
        <f t="shared" si="36"/>
        <v>2015</v>
      </c>
      <c r="H227" s="5">
        <f t="shared" si="41"/>
        <v>15</v>
      </c>
      <c r="I227" s="5">
        <f t="shared" si="42"/>
        <v>11</v>
      </c>
      <c r="J227" s="5">
        <f t="shared" si="43"/>
        <v>5</v>
      </c>
      <c r="K227" s="35"/>
      <c r="L227" s="4">
        <f t="shared" si="37"/>
        <v>218</v>
      </c>
      <c r="M227" s="34">
        <f t="shared" si="39"/>
        <v>42408</v>
      </c>
      <c r="N227" s="3" t="str" cm="1">
        <f t="array" ref="N227">IF($L227="","",INDEX($B$10:$B$900,SMALL(IF($D$10:$D$900=$M227,ROW($D$10:$D$900)-9),COUNTIF($M$10:$M227,$M227))))</f>
        <v>موده زكريا محمد احمد</v>
      </c>
      <c r="O227" s="35"/>
      <c r="P227" s="4">
        <f t="shared" si="38"/>
        <v>218</v>
      </c>
      <c r="Q227" s="34">
        <f t="shared" si="40"/>
        <v>42689</v>
      </c>
      <c r="R227" s="3" t="str" cm="1">
        <f t="array" ref="R227">IF($P227="","",INDEX($B$10:$B$900,SMALL(IF($D$10:$D$900=$Q227,ROW($D$10:$D$900)-9),COUNTIF($Q$10:$Q227,$Q227))))</f>
        <v>لمار خالد جمال احمد</v>
      </c>
    </row>
    <row r="228" spans="1:24" ht="26.25" thickTop="1" thickBot="1" x14ac:dyDescent="0.4">
      <c r="A228" s="4">
        <f>IF(B228="","",COUNT($A$9:A227)+1)</f>
        <v>219</v>
      </c>
      <c r="B228" s="6" t="s">
        <v>654</v>
      </c>
      <c r="C228" s="8">
        <v>31511212604421</v>
      </c>
      <c r="D228" s="7">
        <f t="shared" si="33"/>
        <v>42329</v>
      </c>
      <c r="E228" s="6">
        <f t="shared" si="34"/>
        <v>21</v>
      </c>
      <c r="F228" s="6">
        <f t="shared" si="35"/>
        <v>11</v>
      </c>
      <c r="G228" s="6">
        <f t="shared" si="36"/>
        <v>2015</v>
      </c>
      <c r="H228" s="5">
        <f t="shared" si="41"/>
        <v>10</v>
      </c>
      <c r="I228" s="5">
        <f t="shared" si="42"/>
        <v>10</v>
      </c>
      <c r="J228" s="5">
        <f t="shared" si="43"/>
        <v>5</v>
      </c>
      <c r="K228" s="35"/>
      <c r="L228" s="4">
        <f t="shared" si="37"/>
        <v>219</v>
      </c>
      <c r="M228" s="34">
        <f t="shared" si="39"/>
        <v>42409</v>
      </c>
      <c r="N228" s="3" t="str" cm="1">
        <f t="array" ref="N228">IF($L228="","",INDEX($B$10:$B$900,SMALL(IF($D$10:$D$900=$M228,ROW($D$10:$D$900)-9),COUNTIF($M$10:$M228,$M228))))</f>
        <v>احمد محمود عبد الرحمن عبد العال</v>
      </c>
      <c r="O228" s="35"/>
      <c r="P228" s="4">
        <f t="shared" si="38"/>
        <v>219</v>
      </c>
      <c r="Q228" s="34">
        <f t="shared" si="40"/>
        <v>42688</v>
      </c>
      <c r="R228" s="3" t="str" cm="1">
        <f t="array" ref="R228">IF($P228="","",INDEX($B$10:$B$900,SMALL(IF($D$10:$D$900=$Q228,ROW($D$10:$D$900)-9),COUNTIF($Q$10:$Q228,$Q228))))</f>
        <v>محمود محمد محمود رزق</v>
      </c>
    </row>
    <row r="229" spans="1:24" ht="26.25" thickTop="1" thickBot="1" x14ac:dyDescent="0.4">
      <c r="A229" s="4">
        <f>IF(B229="","",COUNT($A$9:A228)+1)</f>
        <v>220</v>
      </c>
      <c r="B229" s="6" t="s">
        <v>653</v>
      </c>
      <c r="C229" s="8">
        <v>31604252606166</v>
      </c>
      <c r="D229" s="7">
        <f t="shared" si="33"/>
        <v>42485</v>
      </c>
      <c r="E229" s="6">
        <f t="shared" si="34"/>
        <v>25</v>
      </c>
      <c r="F229" s="6">
        <f t="shared" si="35"/>
        <v>4</v>
      </c>
      <c r="G229" s="6">
        <f t="shared" si="36"/>
        <v>2016</v>
      </c>
      <c r="H229" s="5">
        <f t="shared" si="41"/>
        <v>6</v>
      </c>
      <c r="I229" s="5">
        <f t="shared" si="42"/>
        <v>5</v>
      </c>
      <c r="J229" s="5">
        <f t="shared" si="43"/>
        <v>5</v>
      </c>
      <c r="K229" s="35"/>
      <c r="L229" s="4">
        <f t="shared" si="37"/>
        <v>220</v>
      </c>
      <c r="M229" s="34">
        <f t="shared" si="39"/>
        <v>42410</v>
      </c>
      <c r="N229" s="3" t="str" cm="1">
        <f t="array" ref="N229">IF($L229="","",INDEX($B$10:$B$900,SMALL(IF($D$10:$D$900=$M229,ROW($D$10:$D$900)-9),COUNTIF($M$10:$M229,$M229))))</f>
        <v>بسمله مؤمن محمد حسن</v>
      </c>
      <c r="O229" s="35"/>
      <c r="P229" s="4">
        <f t="shared" si="38"/>
        <v>220</v>
      </c>
      <c r="Q229" s="34">
        <f t="shared" si="40"/>
        <v>42687</v>
      </c>
      <c r="R229" s="3" t="str" cm="1">
        <f t="array" ref="R229">IF($P229="","",INDEX($B$10:$B$900,SMALL(IF($D$10:$D$900=$Q229,ROW($D$10:$D$900)-9),COUNTIF($Q$10:$Q229,$Q229))))</f>
        <v>اسماء عبد الرحيم علي السيد</v>
      </c>
    </row>
    <row r="230" spans="1:24" ht="26.25" thickTop="1" thickBot="1" x14ac:dyDescent="0.4">
      <c r="A230" s="4">
        <f>IF(B230="","",COUNT($A$9:A229)+1)</f>
        <v>221</v>
      </c>
      <c r="B230" s="6" t="s">
        <v>652</v>
      </c>
      <c r="C230" s="8">
        <v>31604122600646</v>
      </c>
      <c r="D230" s="7">
        <f t="shared" si="33"/>
        <v>42472</v>
      </c>
      <c r="E230" s="6">
        <f t="shared" si="34"/>
        <v>12</v>
      </c>
      <c r="F230" s="6">
        <f t="shared" si="35"/>
        <v>4</v>
      </c>
      <c r="G230" s="6">
        <f t="shared" si="36"/>
        <v>2016</v>
      </c>
      <c r="H230" s="5">
        <f t="shared" si="41"/>
        <v>19</v>
      </c>
      <c r="I230" s="5">
        <f t="shared" si="42"/>
        <v>5</v>
      </c>
      <c r="J230" s="5">
        <f t="shared" si="43"/>
        <v>5</v>
      </c>
      <c r="K230" s="35"/>
      <c r="L230" s="4">
        <f t="shared" si="37"/>
        <v>221</v>
      </c>
      <c r="M230" s="34">
        <f t="shared" si="39"/>
        <v>42410</v>
      </c>
      <c r="N230" s="3" t="str" cm="1">
        <f t="array" ref="N230">IF($L230="","",INDEX($B$10:$B$900,SMALL(IF($D$10:$D$900=$M230,ROW($D$10:$D$900)-9),COUNTIF($M$10:$M230,$M230))))</f>
        <v>رنا ياسر يوسف احمد عواجه</v>
      </c>
      <c r="O230" s="35"/>
      <c r="P230" s="4">
        <f t="shared" si="38"/>
        <v>221</v>
      </c>
      <c r="Q230" s="34">
        <f t="shared" si="40"/>
        <v>42684</v>
      </c>
      <c r="R230" s="3" t="str" cm="1">
        <f t="array" ref="R230">IF($P230="","",INDEX($B$10:$B$900,SMALL(IF($D$10:$D$900=$Q230,ROW($D$10:$D$900)-9),COUNTIF($Q$10:$Q230,$Q230))))</f>
        <v>ريتال محمد محمد عبدالرحيم</v>
      </c>
    </row>
    <row r="231" spans="1:24" ht="26.25" thickTop="1" thickBot="1" x14ac:dyDescent="0.4">
      <c r="A231" s="4">
        <f>IF(B231="","",COUNT($A$9:A230)+1)</f>
        <v>222</v>
      </c>
      <c r="B231" s="6" t="s">
        <v>651</v>
      </c>
      <c r="C231" s="8">
        <v>31612012605963</v>
      </c>
      <c r="D231" s="7">
        <f t="shared" si="33"/>
        <v>42705</v>
      </c>
      <c r="E231" s="6">
        <f t="shared" si="34"/>
        <v>1</v>
      </c>
      <c r="F231" s="6">
        <f t="shared" si="35"/>
        <v>12</v>
      </c>
      <c r="G231" s="6">
        <f t="shared" si="36"/>
        <v>2016</v>
      </c>
      <c r="H231" s="5">
        <f t="shared" si="41"/>
        <v>0</v>
      </c>
      <c r="I231" s="5">
        <f t="shared" si="42"/>
        <v>10</v>
      </c>
      <c r="J231" s="5">
        <f t="shared" si="43"/>
        <v>4</v>
      </c>
      <c r="K231" s="35"/>
      <c r="L231" s="4">
        <f t="shared" si="37"/>
        <v>222</v>
      </c>
      <c r="M231" s="34">
        <f t="shared" si="39"/>
        <v>42411</v>
      </c>
      <c r="N231" s="3" t="str" cm="1">
        <f t="array" ref="N231">IF($L231="","",INDEX($B$10:$B$900,SMALL(IF($D$10:$D$900=$M231,ROW($D$10:$D$900)-9),COUNTIF($M$10:$M231,$M231))))</f>
        <v>احمد العتيق صلاح عبداللطيف</v>
      </c>
      <c r="O231" s="35"/>
      <c r="P231" s="4">
        <f t="shared" si="38"/>
        <v>222</v>
      </c>
      <c r="Q231" s="34">
        <f t="shared" si="40"/>
        <v>42683</v>
      </c>
      <c r="R231" s="3" t="str" cm="1">
        <f t="array" ref="R231">IF($P231="","",INDEX($B$10:$B$900,SMALL(IF($D$10:$D$900=$Q231,ROW($D$10:$D$900)-9),COUNTIF($Q$10:$Q231,$Q231))))</f>
        <v>عمار حسين حنفي عبد الحليم</v>
      </c>
    </row>
    <row r="232" spans="1:24" ht="26.25" thickTop="1" thickBot="1" x14ac:dyDescent="0.4">
      <c r="A232" s="4">
        <f>IF(B232="","",COUNT($A$9:A231)+1)</f>
        <v>223</v>
      </c>
      <c r="B232" s="6" t="s">
        <v>650</v>
      </c>
      <c r="C232" s="8">
        <v>31603032602384</v>
      </c>
      <c r="D232" s="7">
        <f t="shared" si="33"/>
        <v>42432</v>
      </c>
      <c r="E232" s="6">
        <f t="shared" si="34"/>
        <v>3</v>
      </c>
      <c r="F232" s="6">
        <f t="shared" si="35"/>
        <v>3</v>
      </c>
      <c r="G232" s="6">
        <f t="shared" si="36"/>
        <v>2016</v>
      </c>
      <c r="H232" s="5">
        <f t="shared" si="41"/>
        <v>28</v>
      </c>
      <c r="I232" s="5">
        <f t="shared" si="42"/>
        <v>6</v>
      </c>
      <c r="J232" s="5">
        <f t="shared" si="43"/>
        <v>5</v>
      </c>
      <c r="K232" s="35"/>
      <c r="L232" s="4">
        <f t="shared" si="37"/>
        <v>223</v>
      </c>
      <c r="M232" s="34">
        <f t="shared" si="39"/>
        <v>42411</v>
      </c>
      <c r="N232" s="3" t="str" cm="1">
        <f t="array" ref="N232">IF($L232="","",INDEX($B$10:$B$900,SMALL(IF($D$10:$D$900=$M232,ROW($D$10:$D$900)-9),COUNTIF($M$10:$M232,$M232))))</f>
        <v>ادهم منصور فؤاد محرز</v>
      </c>
      <c r="O232" s="35"/>
      <c r="P232" s="4">
        <f t="shared" si="38"/>
        <v>223</v>
      </c>
      <c r="Q232" s="34">
        <f t="shared" si="40"/>
        <v>42682</v>
      </c>
      <c r="R232" s="3" t="str" cm="1">
        <f t="array" ref="R232">IF($P232="","",INDEX($B$10:$B$900,SMALL(IF($D$10:$D$900=$Q232,ROW($D$10:$D$900)-9),COUNTIF($Q$10:$Q232,$Q232))))</f>
        <v>صلاح مصطفى صلاح احمد</v>
      </c>
    </row>
    <row r="233" spans="1:24" ht="26.25" thickTop="1" thickBot="1" x14ac:dyDescent="0.4">
      <c r="A233" s="4">
        <f>IF(B233="","",COUNT($A$9:A232)+1)</f>
        <v>224</v>
      </c>
      <c r="B233" s="6" t="s">
        <v>649</v>
      </c>
      <c r="C233" s="8">
        <v>31610012609508</v>
      </c>
      <c r="D233" s="7">
        <f t="shared" si="33"/>
        <v>42644</v>
      </c>
      <c r="E233" s="6">
        <f t="shared" si="34"/>
        <v>1</v>
      </c>
      <c r="F233" s="6">
        <f t="shared" si="35"/>
        <v>10</v>
      </c>
      <c r="G233" s="6">
        <f t="shared" si="36"/>
        <v>2016</v>
      </c>
      <c r="H233" s="5">
        <f t="shared" si="41"/>
        <v>0</v>
      </c>
      <c r="I233" s="5">
        <f t="shared" si="42"/>
        <v>0</v>
      </c>
      <c r="J233" s="5">
        <f t="shared" si="43"/>
        <v>5</v>
      </c>
      <c r="K233" s="35"/>
      <c r="L233" s="4">
        <f t="shared" si="37"/>
        <v>224</v>
      </c>
      <c r="M233" s="34">
        <f t="shared" si="39"/>
        <v>42411</v>
      </c>
      <c r="N233" s="3" t="str" cm="1">
        <f t="array" ref="N233">IF($L233="","",INDEX($B$10:$B$900,SMALL(IF($D$10:$D$900=$M233,ROW($D$10:$D$900)-9),COUNTIF($M$10:$M233,$M233))))</f>
        <v>عبدالله هشام احمد عبدالعال</v>
      </c>
      <c r="O233" s="35"/>
      <c r="P233" s="4">
        <f t="shared" si="38"/>
        <v>224</v>
      </c>
      <c r="Q233" s="34">
        <f t="shared" si="40"/>
        <v>42681</v>
      </c>
      <c r="R233" s="3" t="str" cm="1">
        <f t="array" ref="R233">IF($P233="","",INDEX($B$10:$B$900,SMALL(IF($D$10:$D$900=$Q233,ROW($D$10:$D$900)-9),COUNTIF($Q$10:$Q233,$Q233))))</f>
        <v>جنا حسين محمود السيد</v>
      </c>
    </row>
    <row r="234" spans="1:24" ht="26.25" thickTop="1" thickBot="1" x14ac:dyDescent="0.4">
      <c r="A234" s="4">
        <f>IF(B234="","",COUNT($A$9:A233)+1)</f>
        <v>225</v>
      </c>
      <c r="B234" s="6" t="s">
        <v>648</v>
      </c>
      <c r="C234" s="8">
        <v>31607132601062</v>
      </c>
      <c r="D234" s="7">
        <f t="shared" si="33"/>
        <v>42564</v>
      </c>
      <c r="E234" s="6">
        <f t="shared" si="34"/>
        <v>13</v>
      </c>
      <c r="F234" s="6">
        <f t="shared" si="35"/>
        <v>7</v>
      </c>
      <c r="G234" s="6">
        <f t="shared" si="36"/>
        <v>2016</v>
      </c>
      <c r="H234" s="5">
        <f t="shared" si="41"/>
        <v>18</v>
      </c>
      <c r="I234" s="5">
        <f t="shared" si="42"/>
        <v>2</v>
      </c>
      <c r="J234" s="5">
        <f t="shared" si="43"/>
        <v>5</v>
      </c>
      <c r="K234" s="35"/>
      <c r="L234" s="4">
        <f t="shared" si="37"/>
        <v>225</v>
      </c>
      <c r="M234" s="34">
        <f t="shared" si="39"/>
        <v>42412</v>
      </c>
      <c r="N234" s="3" t="str" cm="1">
        <f t="array" ref="N234">IF($L234="","",INDEX($B$10:$B$900,SMALL(IF($D$10:$D$900=$M234,ROW($D$10:$D$900)-9),COUNTIF($M$10:$M234,$M234))))</f>
        <v>فيلومينا رفعت فتحي نصري</v>
      </c>
      <c r="O234" s="35"/>
      <c r="P234" s="4">
        <f t="shared" si="38"/>
        <v>225</v>
      </c>
      <c r="Q234" s="34">
        <f t="shared" si="40"/>
        <v>42681</v>
      </c>
      <c r="R234" s="3" t="str" cm="1">
        <f t="array" ref="R234">IF($P234="","",INDEX($B$10:$B$900,SMALL(IF($D$10:$D$900=$Q234,ROW($D$10:$D$900)-9),COUNTIF($Q$10:$Q234,$Q234))))</f>
        <v>ريماس حسين محمود السيد</v>
      </c>
    </row>
    <row r="235" spans="1:24" ht="26.25" thickTop="1" thickBot="1" x14ac:dyDescent="0.4">
      <c r="A235" s="4">
        <f>IF(B235="","",COUNT($A$9:A234)+1)</f>
        <v>226</v>
      </c>
      <c r="B235" s="6" t="s">
        <v>647</v>
      </c>
      <c r="C235" s="8">
        <v>31601042601685</v>
      </c>
      <c r="D235" s="7">
        <f t="shared" si="33"/>
        <v>42373</v>
      </c>
      <c r="E235" s="6">
        <f t="shared" si="34"/>
        <v>4</v>
      </c>
      <c r="F235" s="6">
        <f t="shared" si="35"/>
        <v>1</v>
      </c>
      <c r="G235" s="6">
        <f t="shared" si="36"/>
        <v>2016</v>
      </c>
      <c r="H235" s="5">
        <f t="shared" si="41"/>
        <v>27</v>
      </c>
      <c r="I235" s="5">
        <f t="shared" si="42"/>
        <v>8</v>
      </c>
      <c r="J235" s="5">
        <f t="shared" si="43"/>
        <v>5</v>
      </c>
      <c r="K235" s="35"/>
      <c r="L235" s="4">
        <f t="shared" si="37"/>
        <v>226</v>
      </c>
      <c r="M235" s="34">
        <f t="shared" si="39"/>
        <v>42412</v>
      </c>
      <c r="N235" s="3" t="str" cm="1">
        <f t="array" ref="N235">IF($L235="","",INDEX($B$10:$B$900,SMALL(IF($D$10:$D$900=$M235,ROW($D$10:$D$900)-9),COUNTIF($M$10:$M235,$M235))))</f>
        <v>محمد محمود مصطفي عبد الحميد</v>
      </c>
      <c r="O235" s="35"/>
      <c r="P235" s="4">
        <f t="shared" si="38"/>
        <v>226</v>
      </c>
      <c r="Q235" s="34">
        <f t="shared" si="40"/>
        <v>42681</v>
      </c>
      <c r="R235" s="3" t="str" cm="1">
        <f t="array" ref="R235">IF($P235="","",INDEX($B$10:$B$900,SMALL(IF($D$10:$D$900=$Q235,ROW($D$10:$D$900)-9),COUNTIF($Q$10:$Q235,$Q235))))</f>
        <v>ياسين محمد صلاح محمد</v>
      </c>
    </row>
    <row r="236" spans="1:24" ht="26.25" thickTop="1" thickBot="1" x14ac:dyDescent="0.4">
      <c r="A236" s="4">
        <f>IF(B236="","",COUNT($A$9:A235)+1)</f>
        <v>227</v>
      </c>
      <c r="B236" s="6" t="s">
        <v>646</v>
      </c>
      <c r="C236" s="8">
        <v>31610312600626</v>
      </c>
      <c r="D236" s="7">
        <f t="shared" si="33"/>
        <v>42674</v>
      </c>
      <c r="E236" s="6">
        <f t="shared" si="34"/>
        <v>31</v>
      </c>
      <c r="F236" s="6">
        <f t="shared" si="35"/>
        <v>10</v>
      </c>
      <c r="G236" s="6">
        <f t="shared" si="36"/>
        <v>2016</v>
      </c>
      <c r="H236" s="5">
        <f t="shared" si="41"/>
        <v>0</v>
      </c>
      <c r="I236" s="5">
        <f t="shared" si="42"/>
        <v>11</v>
      </c>
      <c r="J236" s="5">
        <f t="shared" si="43"/>
        <v>4</v>
      </c>
      <c r="K236" s="35"/>
      <c r="L236" s="4">
        <f t="shared" si="37"/>
        <v>227</v>
      </c>
      <c r="M236" s="34">
        <f t="shared" si="39"/>
        <v>42413</v>
      </c>
      <c r="N236" s="3" t="str" cm="1">
        <f t="array" ref="N236">IF($L236="","",INDEX($B$10:$B$900,SMALL(IF($D$10:$D$900=$M236,ROW($D$10:$D$900)-9),COUNTIF($M$10:$M236,$M236))))</f>
        <v>جني محمد مصطفي عليوه</v>
      </c>
      <c r="O236" s="35"/>
      <c r="P236" s="4">
        <f t="shared" si="38"/>
        <v>227</v>
      </c>
      <c r="Q236" s="34">
        <f t="shared" si="40"/>
        <v>42679</v>
      </c>
      <c r="R236" s="3" t="str" cm="1">
        <f t="array" ref="R236">IF($P236="","",INDEX($B$10:$B$900,SMALL(IF($D$10:$D$900=$Q236,ROW($D$10:$D$900)-9),COUNTIF($Q$10:$Q236,$Q236))))</f>
        <v>ادم الامير احمد محمد</v>
      </c>
    </row>
    <row r="237" spans="1:24" ht="26.25" thickTop="1" thickBot="1" x14ac:dyDescent="0.4">
      <c r="A237" s="4">
        <f>IF(B237="","",COUNT($A$9:A236)+1)</f>
        <v>228</v>
      </c>
      <c r="B237" s="6" t="s">
        <v>645</v>
      </c>
      <c r="C237" s="8">
        <v>31706062603834</v>
      </c>
      <c r="D237" s="7">
        <f t="shared" si="33"/>
        <v>42892</v>
      </c>
      <c r="E237" s="6">
        <f t="shared" si="34"/>
        <v>6</v>
      </c>
      <c r="F237" s="6">
        <f t="shared" si="35"/>
        <v>6</v>
      </c>
      <c r="G237" s="6">
        <f t="shared" si="36"/>
        <v>2017</v>
      </c>
      <c r="H237" s="5">
        <f t="shared" si="41"/>
        <v>25</v>
      </c>
      <c r="I237" s="5">
        <f t="shared" si="42"/>
        <v>3</v>
      </c>
      <c r="J237" s="5">
        <f t="shared" si="43"/>
        <v>4</v>
      </c>
      <c r="K237" s="35"/>
      <c r="L237" s="4">
        <f t="shared" si="37"/>
        <v>228</v>
      </c>
      <c r="M237" s="34">
        <f t="shared" si="39"/>
        <v>42413</v>
      </c>
      <c r="N237" s="3" t="str" cm="1">
        <f t="array" ref="N237">IF($L237="","",INDEX($B$10:$B$900,SMALL(IF($D$10:$D$900=$M237,ROW($D$10:$D$900)-9),COUNTIF($M$10:$M237,$M237))))</f>
        <v>رهف محمود أحمد محمد</v>
      </c>
      <c r="O237" s="35"/>
      <c r="P237" s="4">
        <f t="shared" si="38"/>
        <v>228</v>
      </c>
      <c r="Q237" s="34">
        <f t="shared" si="40"/>
        <v>42678</v>
      </c>
      <c r="R237" s="3" t="str" cm="1">
        <f t="array" ref="R237">IF($P237="","",INDEX($B$10:$B$900,SMALL(IF($D$10:$D$900=$Q237,ROW($D$10:$D$900)-9),COUNTIF($Q$10:$Q237,$Q237))))</f>
        <v>عمر وليد عبد المنعم محمد</v>
      </c>
    </row>
    <row r="238" spans="1:24" ht="26.25" thickTop="1" thickBot="1" x14ac:dyDescent="0.4">
      <c r="A238" s="4">
        <f>IF(B238="","",COUNT($A$9:A237)+1)</f>
        <v>229</v>
      </c>
      <c r="B238" s="6" t="s">
        <v>644</v>
      </c>
      <c r="C238" s="8">
        <v>31709152605967</v>
      </c>
      <c r="D238" s="7">
        <f t="shared" si="33"/>
        <v>42993</v>
      </c>
      <c r="E238" s="6">
        <f t="shared" si="34"/>
        <v>15</v>
      </c>
      <c r="F238" s="6">
        <f t="shared" si="35"/>
        <v>9</v>
      </c>
      <c r="G238" s="6">
        <f t="shared" si="36"/>
        <v>2017</v>
      </c>
      <c r="H238" s="5">
        <f t="shared" si="41"/>
        <v>16</v>
      </c>
      <c r="I238" s="5">
        <f t="shared" si="42"/>
        <v>0</v>
      </c>
      <c r="J238" s="5">
        <f t="shared" si="43"/>
        <v>4</v>
      </c>
      <c r="K238" s="35"/>
      <c r="L238" s="4">
        <f t="shared" si="37"/>
        <v>229</v>
      </c>
      <c r="M238" s="34">
        <f t="shared" si="39"/>
        <v>42414</v>
      </c>
      <c r="N238" s="3" t="str" cm="1">
        <f t="array" ref="N238">IF($L238="","",INDEX($B$10:$B$900,SMALL(IF($D$10:$D$900=$M238,ROW($D$10:$D$900)-9),COUNTIF($M$10:$M238,$M238))))</f>
        <v>كاراس مجدي ميخائيل زكي</v>
      </c>
      <c r="O238" s="35"/>
      <c r="P238" s="4">
        <f t="shared" si="38"/>
        <v>229</v>
      </c>
      <c r="Q238" s="34">
        <f t="shared" si="40"/>
        <v>42677</v>
      </c>
      <c r="R238" s="3" t="str" cm="1">
        <f t="array" ref="R238">IF($P238="","",INDEX($B$10:$B$900,SMALL(IF($D$10:$D$900=$Q238,ROW($D$10:$D$900)-9),COUNTIF($Q$10:$Q238,$Q238))))</f>
        <v>مصطفى عمرو مصطفى عبدالعال</v>
      </c>
    </row>
    <row r="239" spans="1:24" ht="26.25" thickTop="1" thickBot="1" x14ac:dyDescent="0.4">
      <c r="A239" s="4">
        <f>IF(B239="","",COUNT($A$9:A238)+1)</f>
        <v>230</v>
      </c>
      <c r="B239" s="6" t="s">
        <v>643</v>
      </c>
      <c r="C239" s="8">
        <v>31708152604069</v>
      </c>
      <c r="D239" s="7">
        <f t="shared" si="33"/>
        <v>42962</v>
      </c>
      <c r="E239" s="6">
        <f t="shared" si="34"/>
        <v>15</v>
      </c>
      <c r="F239" s="6">
        <f t="shared" si="35"/>
        <v>8</v>
      </c>
      <c r="G239" s="6">
        <f t="shared" si="36"/>
        <v>2017</v>
      </c>
      <c r="H239" s="5">
        <f t="shared" si="41"/>
        <v>16</v>
      </c>
      <c r="I239" s="5">
        <f t="shared" si="42"/>
        <v>1</v>
      </c>
      <c r="J239" s="5">
        <f t="shared" si="43"/>
        <v>4</v>
      </c>
      <c r="K239" s="35"/>
      <c r="L239" s="4">
        <f t="shared" si="37"/>
        <v>230</v>
      </c>
      <c r="M239" s="34">
        <f t="shared" si="39"/>
        <v>42414</v>
      </c>
      <c r="N239" s="3" t="str" cm="1">
        <f t="array" ref="N239">IF($L239="","",INDEX($B$10:$B$900,SMALL(IF($D$10:$D$900=$M239,ROW($D$10:$D$900)-9),COUNTIF($M$10:$M239,$M239))))</f>
        <v>كيرياكوس سامح فوزي زكي</v>
      </c>
      <c r="O239" s="35"/>
      <c r="P239" s="4">
        <f t="shared" si="38"/>
        <v>230</v>
      </c>
      <c r="Q239" s="34">
        <f t="shared" si="40"/>
        <v>42675</v>
      </c>
      <c r="R239" s="3" t="str" cm="1">
        <f t="array" ref="R239">IF($P239="","",INDEX($B$10:$B$900,SMALL(IF($D$10:$D$900=$Q239,ROW($D$10:$D$900)-9),COUNTIF($Q$10:$Q239,$Q239))))</f>
        <v>انس طاهر مصطفي محمد</v>
      </c>
    </row>
    <row r="240" spans="1:24" ht="26.25" thickTop="1" thickBot="1" x14ac:dyDescent="0.4">
      <c r="A240" s="4">
        <f>IF(B240="","",COUNT($A$9:A239)+1)</f>
        <v>231</v>
      </c>
      <c r="B240" s="6" t="s">
        <v>642</v>
      </c>
      <c r="C240" s="8">
        <v>31510202600103</v>
      </c>
      <c r="D240" s="7">
        <f t="shared" si="33"/>
        <v>42297</v>
      </c>
      <c r="E240" s="6">
        <f t="shared" si="34"/>
        <v>20</v>
      </c>
      <c r="F240" s="6">
        <f t="shared" si="35"/>
        <v>10</v>
      </c>
      <c r="G240" s="6">
        <f t="shared" si="36"/>
        <v>2015</v>
      </c>
      <c r="H240" s="5">
        <f t="shared" si="41"/>
        <v>11</v>
      </c>
      <c r="I240" s="5">
        <f t="shared" si="42"/>
        <v>11</v>
      </c>
      <c r="J240" s="5">
        <f t="shared" si="43"/>
        <v>5</v>
      </c>
      <c r="K240" s="35"/>
      <c r="L240" s="4">
        <f t="shared" si="37"/>
        <v>231</v>
      </c>
      <c r="M240" s="34">
        <f t="shared" si="39"/>
        <v>42415</v>
      </c>
      <c r="N240" s="3" t="str" cm="1">
        <f t="array" ref="N240">IF($L240="","",INDEX($B$10:$B$900,SMALL(IF($D$10:$D$900=$M240,ROW($D$10:$D$900)-9),COUNTIF($M$10:$M240,$M240))))</f>
        <v>ابراهيم محمد البدري محمد</v>
      </c>
      <c r="O240" s="35"/>
      <c r="P240" s="4">
        <f t="shared" si="38"/>
        <v>231</v>
      </c>
      <c r="Q240" s="34">
        <f t="shared" si="40"/>
        <v>42675</v>
      </c>
      <c r="R240" s="3" t="str" cm="1">
        <f t="array" ref="R240">IF($P240="","",INDEX($B$10:$B$900,SMALL(IF($D$10:$D$900=$Q240,ROW($D$10:$D$900)-9),COUNTIF($Q$10:$Q240,$Q240))))</f>
        <v>ايلاريه مين مجدي ثابت</v>
      </c>
    </row>
    <row r="241" spans="1:18" ht="26.25" thickTop="1" thickBot="1" x14ac:dyDescent="0.4">
      <c r="A241" s="4">
        <f>IF(B241="","",COUNT($A$9:A240)+1)</f>
        <v>232</v>
      </c>
      <c r="B241" s="6" t="s">
        <v>641</v>
      </c>
      <c r="C241" s="8">
        <v>31512032600203</v>
      </c>
      <c r="D241" s="7">
        <f t="shared" si="33"/>
        <v>42341</v>
      </c>
      <c r="E241" s="6">
        <f t="shared" si="34"/>
        <v>3</v>
      </c>
      <c r="F241" s="6">
        <f t="shared" si="35"/>
        <v>12</v>
      </c>
      <c r="G241" s="6">
        <f t="shared" si="36"/>
        <v>2015</v>
      </c>
      <c r="H241" s="5">
        <f t="shared" si="41"/>
        <v>28</v>
      </c>
      <c r="I241" s="5">
        <f t="shared" si="42"/>
        <v>9</v>
      </c>
      <c r="J241" s="5">
        <f t="shared" si="43"/>
        <v>5</v>
      </c>
      <c r="K241" s="35"/>
      <c r="L241" s="4">
        <f t="shared" si="37"/>
        <v>232</v>
      </c>
      <c r="M241" s="34">
        <f t="shared" si="39"/>
        <v>42415</v>
      </c>
      <c r="N241" s="3" t="str" cm="1">
        <f t="array" ref="N241">IF($L241="","",INDEX($B$10:$B$900,SMALL(IF($D$10:$D$900=$M241,ROW($D$10:$D$900)-9),COUNTIF($M$10:$M241,$M241))))</f>
        <v>ايسل محمد كمال احمد محمد</v>
      </c>
      <c r="O241" s="35"/>
      <c r="P241" s="4">
        <f t="shared" si="38"/>
        <v>232</v>
      </c>
      <c r="Q241" s="34">
        <f t="shared" si="40"/>
        <v>42675</v>
      </c>
      <c r="R241" s="3" t="str" cm="1">
        <f t="array" ref="R241">IF($P241="","",INDEX($B$10:$B$900,SMALL(IF($D$10:$D$900=$Q241,ROW($D$10:$D$900)-9),COUNTIF($Q$10:$Q241,$Q241))))</f>
        <v>رزان محمد ابراهيم عبدالفتاح محمد</v>
      </c>
    </row>
    <row r="242" spans="1:18" ht="26.25" thickTop="1" thickBot="1" x14ac:dyDescent="0.4">
      <c r="A242" s="4">
        <f>IF(B242="","",COUNT($A$9:A241)+1)</f>
        <v>233</v>
      </c>
      <c r="B242" s="6" t="s">
        <v>640</v>
      </c>
      <c r="C242" s="8">
        <v>31601012636824</v>
      </c>
      <c r="D242" s="7">
        <f t="shared" si="33"/>
        <v>42370</v>
      </c>
      <c r="E242" s="6">
        <f t="shared" si="34"/>
        <v>1</v>
      </c>
      <c r="F242" s="6">
        <f t="shared" si="35"/>
        <v>1</v>
      </c>
      <c r="G242" s="6">
        <f t="shared" si="36"/>
        <v>2016</v>
      </c>
      <c r="H242" s="5">
        <f t="shared" si="41"/>
        <v>0</v>
      </c>
      <c r="I242" s="5">
        <f t="shared" si="42"/>
        <v>9</v>
      </c>
      <c r="J242" s="5">
        <f t="shared" si="43"/>
        <v>5</v>
      </c>
      <c r="K242" s="35"/>
      <c r="L242" s="4">
        <f t="shared" si="37"/>
        <v>233</v>
      </c>
      <c r="M242" s="34">
        <f t="shared" si="39"/>
        <v>42416</v>
      </c>
      <c r="N242" s="3" t="str" cm="1">
        <f t="array" ref="N242">IF($L242="","",INDEX($B$10:$B$900,SMALL(IF($D$10:$D$900=$M242,ROW($D$10:$D$900)-9),COUNTIF($M$10:$M242,$M242))))</f>
        <v>ادم غريب السيد احمد</v>
      </c>
      <c r="O242" s="35"/>
      <c r="P242" s="4">
        <f t="shared" si="38"/>
        <v>233</v>
      </c>
      <c r="Q242" s="34">
        <f t="shared" si="40"/>
        <v>42675</v>
      </c>
      <c r="R242" s="3" t="str" cm="1">
        <f t="array" ref="R242">IF($P242="","",INDEX($B$10:$B$900,SMALL(IF($D$10:$D$900=$Q242,ROW($D$10:$D$900)-9),COUNTIF($Q$10:$Q242,$Q242))))</f>
        <v>كيروس مينا مجدي ثابت</v>
      </c>
    </row>
    <row r="243" spans="1:18" ht="26.25" thickTop="1" thickBot="1" x14ac:dyDescent="0.4">
      <c r="A243" s="4">
        <f>IF(B243="","",COUNT($A$9:A242)+1)</f>
        <v>234</v>
      </c>
      <c r="B243" s="6" t="s">
        <v>639</v>
      </c>
      <c r="C243" s="8">
        <v>31705152600412</v>
      </c>
      <c r="D243" s="7">
        <f t="shared" si="33"/>
        <v>42870</v>
      </c>
      <c r="E243" s="6">
        <f t="shared" si="34"/>
        <v>15</v>
      </c>
      <c r="F243" s="6">
        <f t="shared" si="35"/>
        <v>5</v>
      </c>
      <c r="G243" s="6">
        <f t="shared" si="36"/>
        <v>2017</v>
      </c>
      <c r="H243" s="5">
        <f t="shared" si="41"/>
        <v>16</v>
      </c>
      <c r="I243" s="5">
        <f t="shared" si="42"/>
        <v>4</v>
      </c>
      <c r="J243" s="5">
        <f t="shared" si="43"/>
        <v>4</v>
      </c>
      <c r="K243" s="35"/>
      <c r="L243" s="4">
        <f t="shared" si="37"/>
        <v>234</v>
      </c>
      <c r="M243" s="34">
        <f t="shared" si="39"/>
        <v>42416</v>
      </c>
      <c r="N243" s="3" t="str" cm="1">
        <f t="array" ref="N243">IF($L243="","",INDEX($B$10:$B$900,SMALL(IF($D$10:$D$900=$M243,ROW($D$10:$D$900)-9),COUNTIF($M$10:$M243,$M243))))</f>
        <v>سلسبيل السيد محمد السيد</v>
      </c>
      <c r="O243" s="35"/>
      <c r="P243" s="4">
        <f t="shared" si="38"/>
        <v>234</v>
      </c>
      <c r="Q243" s="34">
        <f t="shared" si="40"/>
        <v>42675</v>
      </c>
      <c r="R243" s="3" t="str" cm="1">
        <f t="array" ref="R243">IF($P243="","",INDEX($B$10:$B$900,SMALL(IF($D$10:$D$900=$Q243,ROW($D$10:$D$900)-9),COUNTIF($Q$10:$Q243,$Q243))))</f>
        <v>محمد طاهر احمد محمد</v>
      </c>
    </row>
    <row r="244" spans="1:18" ht="26.25" thickTop="1" thickBot="1" x14ac:dyDescent="0.4">
      <c r="A244" s="4">
        <f>IF(B244="","",COUNT($A$9:A243)+1)</f>
        <v>235</v>
      </c>
      <c r="B244" s="6" t="s">
        <v>638</v>
      </c>
      <c r="C244" s="8">
        <v>31610152607831</v>
      </c>
      <c r="D244" s="7">
        <f t="shared" si="33"/>
        <v>42658</v>
      </c>
      <c r="E244" s="6">
        <f t="shared" si="34"/>
        <v>15</v>
      </c>
      <c r="F244" s="6">
        <f t="shared" si="35"/>
        <v>10</v>
      </c>
      <c r="G244" s="6">
        <f t="shared" si="36"/>
        <v>2016</v>
      </c>
      <c r="H244" s="5">
        <f t="shared" si="41"/>
        <v>16</v>
      </c>
      <c r="I244" s="5">
        <f t="shared" si="42"/>
        <v>11</v>
      </c>
      <c r="J244" s="5">
        <f t="shared" si="43"/>
        <v>4</v>
      </c>
      <c r="K244" s="35"/>
      <c r="L244" s="4">
        <f t="shared" si="37"/>
        <v>235</v>
      </c>
      <c r="M244" s="34">
        <f t="shared" si="39"/>
        <v>42416</v>
      </c>
      <c r="N244" s="3" t="str" cm="1">
        <f t="array" ref="N244">IF($L244="","",INDEX($B$10:$B$900,SMALL(IF($D$10:$D$900=$M244,ROW($D$10:$D$900)-9),COUNTIF($M$10:$M244,$M244))))</f>
        <v>ملك محمد حسن احمد محمد</v>
      </c>
      <c r="O244" s="35"/>
      <c r="P244" s="4">
        <f t="shared" si="38"/>
        <v>235</v>
      </c>
      <c r="Q244" s="34">
        <f t="shared" si="40"/>
        <v>42674</v>
      </c>
      <c r="R244" s="3" t="str" cm="1">
        <f t="array" ref="R244">IF($P244="","",INDEX($B$10:$B$900,SMALL(IF($D$10:$D$900=$Q244,ROW($D$10:$D$900)-9),COUNTIF($Q$10:$Q244,$Q244))))</f>
        <v>جودي محمد مشهور عامر</v>
      </c>
    </row>
    <row r="245" spans="1:18" ht="26.25" thickTop="1" thickBot="1" x14ac:dyDescent="0.4">
      <c r="A245" s="4">
        <f>IF(B245="","",COUNT($A$9:A244)+1)</f>
        <v>236</v>
      </c>
      <c r="B245" s="6" t="s">
        <v>637</v>
      </c>
      <c r="C245" s="8">
        <v>31512092600245</v>
      </c>
      <c r="D245" s="7">
        <f t="shared" si="33"/>
        <v>42347</v>
      </c>
      <c r="E245" s="6">
        <f t="shared" si="34"/>
        <v>9</v>
      </c>
      <c r="F245" s="6">
        <f t="shared" si="35"/>
        <v>12</v>
      </c>
      <c r="G245" s="6">
        <f t="shared" si="36"/>
        <v>2015</v>
      </c>
      <c r="H245" s="5">
        <f t="shared" si="41"/>
        <v>22</v>
      </c>
      <c r="I245" s="5">
        <f t="shared" si="42"/>
        <v>9</v>
      </c>
      <c r="J245" s="5">
        <f t="shared" si="43"/>
        <v>5</v>
      </c>
      <c r="K245" s="35"/>
      <c r="L245" s="4">
        <f t="shared" si="37"/>
        <v>236</v>
      </c>
      <c r="M245" s="34">
        <f t="shared" si="39"/>
        <v>42417</v>
      </c>
      <c r="N245" s="3" t="str" cm="1">
        <f t="array" ref="N245">IF($L245="","",INDEX($B$10:$B$900,SMALL(IF($D$10:$D$900=$M245,ROW($D$10:$D$900)-9),COUNTIF($M$10:$M245,$M245))))</f>
        <v>عبدالرحمن احمد احمد فراج</v>
      </c>
      <c r="O245" s="35"/>
      <c r="P245" s="4">
        <f t="shared" si="38"/>
        <v>236</v>
      </c>
      <c r="Q245" s="34">
        <f t="shared" si="40"/>
        <v>42673</v>
      </c>
      <c r="R245" s="3" t="str" cm="1">
        <f t="array" ref="R245">IF($P245="","",INDEX($B$10:$B$900,SMALL(IF($D$10:$D$900=$Q245,ROW($D$10:$D$900)-9),COUNTIF($Q$10:$Q245,$Q245))))</f>
        <v>ابرار طلعت نعيم على</v>
      </c>
    </row>
    <row r="246" spans="1:18" ht="26.25" thickTop="1" thickBot="1" x14ac:dyDescent="0.4">
      <c r="A246" s="4">
        <f>IF(B246="","",COUNT($A$9:A245)+1)</f>
        <v>237</v>
      </c>
      <c r="B246" s="6" t="s">
        <v>636</v>
      </c>
      <c r="C246" s="8">
        <v>31707012622869</v>
      </c>
      <c r="D246" s="7">
        <f t="shared" si="33"/>
        <v>42917</v>
      </c>
      <c r="E246" s="6">
        <f t="shared" si="34"/>
        <v>1</v>
      </c>
      <c r="F246" s="6">
        <f t="shared" si="35"/>
        <v>7</v>
      </c>
      <c r="G246" s="6">
        <f t="shared" si="36"/>
        <v>2017</v>
      </c>
      <c r="H246" s="5">
        <f t="shared" si="41"/>
        <v>0</v>
      </c>
      <c r="I246" s="5">
        <f t="shared" si="42"/>
        <v>3</v>
      </c>
      <c r="J246" s="5">
        <f t="shared" si="43"/>
        <v>4</v>
      </c>
      <c r="K246" s="35"/>
      <c r="L246" s="4">
        <f t="shared" si="37"/>
        <v>237</v>
      </c>
      <c r="M246" s="34">
        <f t="shared" si="39"/>
        <v>42417</v>
      </c>
      <c r="N246" s="3" t="str" cm="1">
        <f t="array" ref="N246">IF($L246="","",INDEX($B$10:$B$900,SMALL(IF($D$10:$D$900=$M246,ROW($D$10:$D$900)-9),COUNTIF($M$10:$M246,$M246))))</f>
        <v>لميس محمد جمال عبداللطيف</v>
      </c>
      <c r="O246" s="35"/>
      <c r="P246" s="4">
        <f t="shared" si="38"/>
        <v>237</v>
      </c>
      <c r="Q246" s="34">
        <f t="shared" si="40"/>
        <v>42673</v>
      </c>
      <c r="R246" s="3" t="str" cm="1">
        <f t="array" ref="R246">IF($P246="","",INDEX($B$10:$B$900,SMALL(IF($D$10:$D$900=$Q246,ROW($D$10:$D$900)-9),COUNTIF($Q$10:$Q246,$Q246))))</f>
        <v>اسلام عبد اللطيف احمد عبد اللطيف</v>
      </c>
    </row>
    <row r="247" spans="1:18" ht="26.25" thickTop="1" thickBot="1" x14ac:dyDescent="0.4">
      <c r="A247" s="4">
        <f>IF(B247="","",COUNT($A$9:A246)+1)</f>
        <v>238</v>
      </c>
      <c r="B247" s="6" t="s">
        <v>635</v>
      </c>
      <c r="C247" s="8">
        <v>31609032600703</v>
      </c>
      <c r="D247" s="7">
        <f t="shared" si="33"/>
        <v>42616</v>
      </c>
      <c r="E247" s="6">
        <f t="shared" si="34"/>
        <v>3</v>
      </c>
      <c r="F247" s="6">
        <f t="shared" si="35"/>
        <v>9</v>
      </c>
      <c r="G247" s="6">
        <f t="shared" si="36"/>
        <v>2016</v>
      </c>
      <c r="H247" s="5">
        <f t="shared" si="41"/>
        <v>28</v>
      </c>
      <c r="I247" s="5">
        <f t="shared" si="42"/>
        <v>0</v>
      </c>
      <c r="J247" s="5">
        <f t="shared" si="43"/>
        <v>5</v>
      </c>
      <c r="K247" s="35"/>
      <c r="L247" s="4">
        <f t="shared" si="37"/>
        <v>238</v>
      </c>
      <c r="M247" s="34">
        <f t="shared" si="39"/>
        <v>42418</v>
      </c>
      <c r="N247" s="3" t="str" cm="1">
        <f t="array" ref="N247">IF($L247="","",INDEX($B$10:$B$900,SMALL(IF($D$10:$D$900=$M247,ROW($D$10:$D$900)-9),COUNTIF($M$10:$M247,$M247))))</f>
        <v>احمد علاء الدين عاطف عبد العال</v>
      </c>
      <c r="O247" s="35"/>
      <c r="P247" s="4">
        <f t="shared" si="38"/>
        <v>238</v>
      </c>
      <c r="Q247" s="34">
        <f t="shared" si="40"/>
        <v>42672</v>
      </c>
      <c r="R247" s="3" t="str" cm="1">
        <f t="array" ref="R247">IF($P247="","",INDEX($B$10:$B$900,SMALL(IF($D$10:$D$900=$Q247,ROW($D$10:$D$900)-9),COUNTIF($Q$10:$Q247,$Q247))))</f>
        <v>فاطمه عبد الواحد ابراهيم عبد الراضي</v>
      </c>
    </row>
    <row r="248" spans="1:18" ht="26.25" thickTop="1" thickBot="1" x14ac:dyDescent="0.4">
      <c r="A248" s="4">
        <f>IF(B248="","",COUNT($A$9:A247)+1)</f>
        <v>239</v>
      </c>
      <c r="B248" s="6" t="s">
        <v>634</v>
      </c>
      <c r="C248" s="8">
        <v>31701172605881</v>
      </c>
      <c r="D248" s="7">
        <f t="shared" si="33"/>
        <v>42752</v>
      </c>
      <c r="E248" s="6">
        <f t="shared" si="34"/>
        <v>17</v>
      </c>
      <c r="F248" s="6">
        <f t="shared" si="35"/>
        <v>1</v>
      </c>
      <c r="G248" s="6">
        <f t="shared" si="36"/>
        <v>2017</v>
      </c>
      <c r="H248" s="5">
        <f t="shared" si="41"/>
        <v>14</v>
      </c>
      <c r="I248" s="5">
        <f t="shared" si="42"/>
        <v>8</v>
      </c>
      <c r="J248" s="5">
        <f t="shared" si="43"/>
        <v>4</v>
      </c>
      <c r="K248" s="35"/>
      <c r="L248" s="4">
        <f t="shared" si="37"/>
        <v>239</v>
      </c>
      <c r="M248" s="34">
        <f t="shared" si="39"/>
        <v>42418</v>
      </c>
      <c r="N248" s="3" t="str" cm="1">
        <f t="array" ref="N248">IF($L248="","",INDEX($B$10:$B$900,SMALL(IF($D$10:$D$900=$M248,ROW($D$10:$D$900)-9),COUNTIF($M$10:$M248,$M248))))</f>
        <v>ايلاري اميل فوزي عزيز</v>
      </c>
      <c r="O248" s="35"/>
      <c r="P248" s="4">
        <f t="shared" si="38"/>
        <v>239</v>
      </c>
      <c r="Q248" s="34">
        <f t="shared" si="40"/>
        <v>42671</v>
      </c>
      <c r="R248" s="3" t="str" cm="1">
        <f t="array" ref="R248">IF($P248="","",INDEX($B$10:$B$900,SMALL(IF($D$10:$D$900=$Q248,ROW($D$10:$D$900)-9),COUNTIF($Q$10:$Q248,$Q248))))</f>
        <v>برسيكلا مايكل فاروق توفيق</v>
      </c>
    </row>
    <row r="249" spans="1:18" ht="26.25" thickTop="1" thickBot="1" x14ac:dyDescent="0.4">
      <c r="A249" s="4">
        <f>IF(B249="","",COUNT($A$9:A248)+1)</f>
        <v>240</v>
      </c>
      <c r="B249" s="6" t="s">
        <v>633</v>
      </c>
      <c r="C249" s="8">
        <v>31704152600068</v>
      </c>
      <c r="D249" s="7">
        <f t="shared" si="33"/>
        <v>42840</v>
      </c>
      <c r="E249" s="6">
        <f t="shared" si="34"/>
        <v>15</v>
      </c>
      <c r="F249" s="6">
        <f t="shared" si="35"/>
        <v>4</v>
      </c>
      <c r="G249" s="6">
        <f t="shared" si="36"/>
        <v>2017</v>
      </c>
      <c r="H249" s="5">
        <f t="shared" si="41"/>
        <v>16</v>
      </c>
      <c r="I249" s="5">
        <f t="shared" si="42"/>
        <v>5</v>
      </c>
      <c r="J249" s="5">
        <f t="shared" si="43"/>
        <v>4</v>
      </c>
      <c r="K249" s="35"/>
      <c r="L249" s="4">
        <f t="shared" si="37"/>
        <v>240</v>
      </c>
      <c r="M249" s="34">
        <f t="shared" si="39"/>
        <v>42418</v>
      </c>
      <c r="N249" s="3" t="str" cm="1">
        <f t="array" ref="N249">IF($L249="","",INDEX($B$10:$B$900,SMALL(IF($D$10:$D$900=$M249,ROW($D$10:$D$900)-9),COUNTIF($M$10:$M249,$M249))))</f>
        <v>ريم محمود محمد عبدالرؤف</v>
      </c>
      <c r="O249" s="35"/>
      <c r="P249" s="4">
        <f t="shared" si="38"/>
        <v>240</v>
      </c>
      <c r="Q249" s="34">
        <f t="shared" si="40"/>
        <v>42671</v>
      </c>
      <c r="R249" s="3" t="str" cm="1">
        <f t="array" ref="R249">IF($P249="","",INDEX($B$10:$B$900,SMALL(IF($D$10:$D$900=$Q249,ROW($D$10:$D$900)-9),COUNTIF($Q$10:$Q249,$Q249))))</f>
        <v>رقيه احمد مصطفى عبدالحافظ</v>
      </c>
    </row>
    <row r="250" spans="1:18" ht="26.25" thickTop="1" thickBot="1" x14ac:dyDescent="0.4">
      <c r="A250" s="4">
        <f>IF(B250="","",COUNT($A$9:A249)+1)</f>
        <v>241</v>
      </c>
      <c r="B250" s="6" t="s">
        <v>632</v>
      </c>
      <c r="C250" s="8">
        <v>31702122600885</v>
      </c>
      <c r="D250" s="7">
        <f t="shared" si="33"/>
        <v>42778</v>
      </c>
      <c r="E250" s="6">
        <f t="shared" si="34"/>
        <v>12</v>
      </c>
      <c r="F250" s="6">
        <f t="shared" si="35"/>
        <v>2</v>
      </c>
      <c r="G250" s="6">
        <f t="shared" si="36"/>
        <v>2017</v>
      </c>
      <c r="H250" s="5">
        <f t="shared" si="41"/>
        <v>19</v>
      </c>
      <c r="I250" s="5">
        <f t="shared" si="42"/>
        <v>7</v>
      </c>
      <c r="J250" s="5">
        <f t="shared" si="43"/>
        <v>4</v>
      </c>
      <c r="K250" s="35"/>
      <c r="L250" s="4">
        <f t="shared" si="37"/>
        <v>241</v>
      </c>
      <c r="M250" s="34">
        <f t="shared" si="39"/>
        <v>42418</v>
      </c>
      <c r="N250" s="3" t="str" cm="1">
        <f t="array" ref="N250">IF($L250="","",INDEX($B$10:$B$900,SMALL(IF($D$10:$D$900=$M250,ROW($D$10:$D$900)-9),COUNTIF($M$10:$M250,$M250))))</f>
        <v>سيف شريف حسان عبد الجابر</v>
      </c>
      <c r="O250" s="35"/>
      <c r="P250" s="4">
        <f t="shared" si="38"/>
        <v>241</v>
      </c>
      <c r="Q250" s="34">
        <f t="shared" si="40"/>
        <v>42671</v>
      </c>
      <c r="R250" s="3" t="str" cm="1">
        <f t="array" ref="R250">IF($P250="","",INDEX($B$10:$B$900,SMALL(IF($D$10:$D$900=$Q250,ROW($D$10:$D$900)-9),COUNTIF($Q$10:$Q250,$Q250))))</f>
        <v>عبدالله محمد طارق محمد</v>
      </c>
    </row>
    <row r="251" spans="1:18" ht="26.25" thickTop="1" thickBot="1" x14ac:dyDescent="0.4">
      <c r="A251" s="4">
        <f>IF(B251="","",COUNT($A$9:A250)+1)</f>
        <v>242</v>
      </c>
      <c r="B251" s="6" t="s">
        <v>631</v>
      </c>
      <c r="C251" s="8">
        <v>31512062600321</v>
      </c>
      <c r="D251" s="7">
        <f t="shared" si="33"/>
        <v>42344</v>
      </c>
      <c r="E251" s="6">
        <f t="shared" si="34"/>
        <v>6</v>
      </c>
      <c r="F251" s="6">
        <f t="shared" si="35"/>
        <v>12</v>
      </c>
      <c r="G251" s="6">
        <f t="shared" si="36"/>
        <v>2015</v>
      </c>
      <c r="H251" s="5">
        <f t="shared" si="41"/>
        <v>25</v>
      </c>
      <c r="I251" s="5">
        <f t="shared" si="42"/>
        <v>9</v>
      </c>
      <c r="J251" s="5">
        <f t="shared" si="43"/>
        <v>5</v>
      </c>
      <c r="K251" s="35"/>
      <c r="L251" s="4">
        <f t="shared" si="37"/>
        <v>242</v>
      </c>
      <c r="M251" s="34">
        <f t="shared" si="39"/>
        <v>42420</v>
      </c>
      <c r="N251" s="3" t="str" cm="1">
        <f t="array" ref="N251">IF($L251="","",INDEX($B$10:$B$900,SMALL(IF($D$10:$D$900=$M251,ROW($D$10:$D$900)-9),COUNTIF($M$10:$M251,$M251))))</f>
        <v>آسيل ناصر محمد الطيب</v>
      </c>
      <c r="O251" s="35"/>
      <c r="P251" s="4">
        <f t="shared" si="38"/>
        <v>242</v>
      </c>
      <c r="Q251" s="34">
        <f t="shared" si="40"/>
        <v>42670</v>
      </c>
      <c r="R251" s="3" t="str" cm="1">
        <f t="array" ref="R251">IF($P251="","",INDEX($B$10:$B$900,SMALL(IF($D$10:$D$900=$Q251,ROW($D$10:$D$900)-9),COUNTIF($Q$10:$Q251,$Q251))))</f>
        <v>سيف احمد العربى شحاته العارف</v>
      </c>
    </row>
    <row r="252" spans="1:18" ht="26.25" thickTop="1" thickBot="1" x14ac:dyDescent="0.4">
      <c r="A252" s="4">
        <f>IF(B252="","",COUNT($A$9:A251)+1)</f>
        <v>243</v>
      </c>
      <c r="B252" s="6" t="s">
        <v>630</v>
      </c>
      <c r="C252" s="8">
        <v>31603012604585</v>
      </c>
      <c r="D252" s="7">
        <f t="shared" si="33"/>
        <v>42430</v>
      </c>
      <c r="E252" s="6">
        <f t="shared" si="34"/>
        <v>1</v>
      </c>
      <c r="F252" s="6">
        <f t="shared" si="35"/>
        <v>3</v>
      </c>
      <c r="G252" s="6">
        <f t="shared" si="36"/>
        <v>2016</v>
      </c>
      <c r="H252" s="5">
        <f t="shared" si="41"/>
        <v>0</v>
      </c>
      <c r="I252" s="5">
        <f t="shared" si="42"/>
        <v>7</v>
      </c>
      <c r="J252" s="5">
        <f t="shared" si="43"/>
        <v>5</v>
      </c>
      <c r="K252" s="35"/>
      <c r="L252" s="4">
        <f t="shared" si="37"/>
        <v>243</v>
      </c>
      <c r="M252" s="34">
        <f t="shared" si="39"/>
        <v>42420</v>
      </c>
      <c r="N252" s="3" t="str" cm="1">
        <f t="array" ref="N252">IF($L252="","",INDEX($B$10:$B$900,SMALL(IF($D$10:$D$900=$M252,ROW($D$10:$D$900)-9),COUNTIF($M$10:$M252,$M252))))</f>
        <v>سما عبدالرحمن خلف محمد حسن</v>
      </c>
      <c r="O252" s="35"/>
      <c r="P252" s="4">
        <f t="shared" si="38"/>
        <v>243</v>
      </c>
      <c r="Q252" s="34">
        <f t="shared" si="40"/>
        <v>42670</v>
      </c>
      <c r="R252" s="3" t="str" cm="1">
        <f t="array" ref="R252">IF($P252="","",INDEX($B$10:$B$900,SMALL(IF($D$10:$D$900=$Q252,ROW($D$10:$D$900)-9),COUNTIF($Q$10:$Q252,$Q252))))</f>
        <v>مهرائيل كرم رياض بساده</v>
      </c>
    </row>
    <row r="253" spans="1:18" ht="26.25" thickTop="1" thickBot="1" x14ac:dyDescent="0.4">
      <c r="A253" s="4">
        <f>IF(B253="","",COUNT($A$9:A252)+1)</f>
        <v>244</v>
      </c>
      <c r="B253" s="6" t="s">
        <v>629</v>
      </c>
      <c r="C253" s="8">
        <v>31608232600566</v>
      </c>
      <c r="D253" s="7">
        <f t="shared" si="33"/>
        <v>42605</v>
      </c>
      <c r="E253" s="6">
        <f t="shared" si="34"/>
        <v>23</v>
      </c>
      <c r="F253" s="6">
        <f t="shared" si="35"/>
        <v>8</v>
      </c>
      <c r="G253" s="6">
        <f t="shared" si="36"/>
        <v>2016</v>
      </c>
      <c r="H253" s="5">
        <f t="shared" si="41"/>
        <v>8</v>
      </c>
      <c r="I253" s="5">
        <f t="shared" si="42"/>
        <v>1</v>
      </c>
      <c r="J253" s="5">
        <f t="shared" si="43"/>
        <v>5</v>
      </c>
      <c r="K253" s="35"/>
      <c r="L253" s="4">
        <f t="shared" si="37"/>
        <v>244</v>
      </c>
      <c r="M253" s="34">
        <f t="shared" si="39"/>
        <v>42420</v>
      </c>
      <c r="N253" s="3" t="str" cm="1">
        <f t="array" ref="N253">IF($L253="","",INDEX($B$10:$B$900,SMALL(IF($D$10:$D$900=$M253,ROW($D$10:$D$900)-9),COUNTIF($M$10:$M253,$M253))))</f>
        <v>مالك وليد بخيت محمد</v>
      </c>
      <c r="O253" s="35"/>
      <c r="P253" s="4">
        <f t="shared" si="38"/>
        <v>244</v>
      </c>
      <c r="Q253" s="34">
        <f t="shared" si="40"/>
        <v>42668</v>
      </c>
      <c r="R253" s="3" t="str" cm="1">
        <f t="array" ref="R253">IF($P253="","",INDEX($B$10:$B$900,SMALL(IF($D$10:$D$900=$Q253,ROW($D$10:$D$900)-9),COUNTIF($Q$10:$Q253,$Q253))))</f>
        <v>اسيل محمد صلاح عبد الحميد بدوى</v>
      </c>
    </row>
    <row r="254" spans="1:18" ht="26.25" thickTop="1" thickBot="1" x14ac:dyDescent="0.4">
      <c r="A254" s="4">
        <f>IF(B254="","",COUNT($A$9:A253)+1)</f>
        <v>245</v>
      </c>
      <c r="B254" s="6" t="s">
        <v>628</v>
      </c>
      <c r="C254" s="8">
        <v>31605012603891</v>
      </c>
      <c r="D254" s="7">
        <f t="shared" si="33"/>
        <v>42491</v>
      </c>
      <c r="E254" s="6">
        <f t="shared" si="34"/>
        <v>1</v>
      </c>
      <c r="F254" s="6">
        <f t="shared" si="35"/>
        <v>5</v>
      </c>
      <c r="G254" s="6">
        <f t="shared" si="36"/>
        <v>2016</v>
      </c>
      <c r="H254" s="5">
        <f t="shared" si="41"/>
        <v>0</v>
      </c>
      <c r="I254" s="5">
        <f t="shared" si="42"/>
        <v>5</v>
      </c>
      <c r="J254" s="5">
        <f t="shared" si="43"/>
        <v>5</v>
      </c>
      <c r="K254" s="35"/>
      <c r="L254" s="4">
        <f t="shared" si="37"/>
        <v>245</v>
      </c>
      <c r="M254" s="34">
        <f t="shared" si="39"/>
        <v>42420</v>
      </c>
      <c r="N254" s="3" t="str" cm="1">
        <f t="array" ref="N254">IF($L254="","",INDEX($B$10:$B$900,SMALL(IF($D$10:$D$900=$M254,ROW($D$10:$D$900)-9),COUNTIF($M$10:$M254,$M254))))</f>
        <v>محمود مصطفى محمود عبداللاه</v>
      </c>
      <c r="O254" s="35"/>
      <c r="P254" s="4">
        <f t="shared" si="38"/>
        <v>245</v>
      </c>
      <c r="Q254" s="34">
        <f t="shared" si="40"/>
        <v>42664</v>
      </c>
      <c r="R254" s="3" t="str" cm="1">
        <f t="array" ref="R254">IF($P254="","",INDEX($B$10:$B$900,SMALL(IF($D$10:$D$900=$Q254,ROW($D$10:$D$900)-9),COUNTIF($Q$10:$Q254,$Q254))))</f>
        <v>ماريز ايمن فتحي عبده</v>
      </c>
    </row>
    <row r="255" spans="1:18" ht="26.25" thickTop="1" thickBot="1" x14ac:dyDescent="0.4">
      <c r="A255" s="4">
        <f>IF(B255="","",COUNT($A$9:A254)+1)</f>
        <v>246</v>
      </c>
      <c r="B255" s="6" t="s">
        <v>627</v>
      </c>
      <c r="C255" s="8">
        <v>31610142600359</v>
      </c>
      <c r="D255" s="7">
        <f t="shared" si="33"/>
        <v>42657</v>
      </c>
      <c r="E255" s="6">
        <f t="shared" si="34"/>
        <v>14</v>
      </c>
      <c r="F255" s="6">
        <f t="shared" si="35"/>
        <v>10</v>
      </c>
      <c r="G255" s="6">
        <f t="shared" si="36"/>
        <v>2016</v>
      </c>
      <c r="H255" s="5">
        <f t="shared" si="41"/>
        <v>17</v>
      </c>
      <c r="I255" s="5">
        <f t="shared" si="42"/>
        <v>11</v>
      </c>
      <c r="J255" s="5">
        <f t="shared" si="43"/>
        <v>4</v>
      </c>
      <c r="K255" s="35"/>
      <c r="L255" s="4">
        <f t="shared" si="37"/>
        <v>246</v>
      </c>
      <c r="M255" s="34">
        <f t="shared" si="39"/>
        <v>42422</v>
      </c>
      <c r="N255" s="3" t="str" cm="1">
        <f t="array" ref="N255">IF($L255="","",INDEX($B$10:$B$900,SMALL(IF($D$10:$D$900=$M255,ROW($D$10:$D$900)-9),COUNTIF($M$10:$M255,$M255))))</f>
        <v>ادم محمود حسن محمد يمنى</v>
      </c>
      <c r="O255" s="35"/>
      <c r="P255" s="4">
        <f t="shared" si="38"/>
        <v>246</v>
      </c>
      <c r="Q255" s="34">
        <f t="shared" si="40"/>
        <v>42662</v>
      </c>
      <c r="R255" s="3" t="str" cm="1">
        <f t="array" ref="R255">IF($P255="","",INDEX($B$10:$B$900,SMALL(IF($D$10:$D$900=$Q255,ROW($D$10:$D$900)-9),COUNTIF($Q$10:$Q255,$Q255))))</f>
        <v>احمد ناصر محمد محمود ابوالعلا</v>
      </c>
    </row>
    <row r="256" spans="1:18" ht="26.25" thickTop="1" thickBot="1" x14ac:dyDescent="0.4">
      <c r="A256" s="4">
        <f>IF(B256="","",COUNT($A$9:A255)+1)</f>
        <v>247</v>
      </c>
      <c r="B256" s="6" t="s">
        <v>626</v>
      </c>
      <c r="C256" s="8">
        <v>31709288800216</v>
      </c>
      <c r="D256" s="7">
        <f t="shared" si="33"/>
        <v>43006</v>
      </c>
      <c r="E256" s="6">
        <f t="shared" si="34"/>
        <v>28</v>
      </c>
      <c r="F256" s="6">
        <f t="shared" si="35"/>
        <v>9</v>
      </c>
      <c r="G256" s="6">
        <f t="shared" si="36"/>
        <v>2017</v>
      </c>
      <c r="H256" s="5">
        <f t="shared" si="41"/>
        <v>3</v>
      </c>
      <c r="I256" s="5">
        <f t="shared" si="42"/>
        <v>0</v>
      </c>
      <c r="J256" s="5">
        <f t="shared" si="43"/>
        <v>4</v>
      </c>
      <c r="K256" s="35"/>
      <c r="L256" s="4">
        <f t="shared" si="37"/>
        <v>247</v>
      </c>
      <c r="M256" s="34">
        <f t="shared" si="39"/>
        <v>42422</v>
      </c>
      <c r="N256" s="3" t="str" cm="1">
        <f t="array" ref="N256">IF($L256="","",INDEX($B$10:$B$900,SMALL(IF($D$10:$D$900=$M256,ROW($D$10:$D$900)-9),COUNTIF($M$10:$M256,$M256))))</f>
        <v>تسنيم محمود أحمد محمد</v>
      </c>
      <c r="O256" s="35"/>
      <c r="P256" s="4">
        <f t="shared" si="38"/>
        <v>247</v>
      </c>
      <c r="Q256" s="34">
        <f t="shared" si="40"/>
        <v>42662</v>
      </c>
      <c r="R256" s="3" t="str" cm="1">
        <f t="array" ref="R256">IF($P256="","",INDEX($B$10:$B$900,SMALL(IF($D$10:$D$900=$Q256,ROW($D$10:$D$900)-9),COUNTIF($Q$10:$Q256,$Q256))))</f>
        <v>آدم سعد ابوالنجا محمد</v>
      </c>
    </row>
    <row r="257" spans="1:18" ht="26.25" thickTop="1" thickBot="1" x14ac:dyDescent="0.4">
      <c r="A257" s="4">
        <f>IF(B257="","",COUNT($A$9:A256)+1)</f>
        <v>248</v>
      </c>
      <c r="B257" s="6" t="s">
        <v>625</v>
      </c>
      <c r="C257" s="8">
        <v>31601062602017</v>
      </c>
      <c r="D257" s="7">
        <f t="shared" si="33"/>
        <v>42375</v>
      </c>
      <c r="E257" s="6">
        <f t="shared" si="34"/>
        <v>6</v>
      </c>
      <c r="F257" s="6">
        <f t="shared" si="35"/>
        <v>1</v>
      </c>
      <c r="G257" s="6">
        <f t="shared" si="36"/>
        <v>2016</v>
      </c>
      <c r="H257" s="5">
        <f t="shared" si="41"/>
        <v>25</v>
      </c>
      <c r="I257" s="5">
        <f t="shared" si="42"/>
        <v>8</v>
      </c>
      <c r="J257" s="5">
        <f t="shared" si="43"/>
        <v>5</v>
      </c>
      <c r="K257" s="35"/>
      <c r="L257" s="4">
        <f t="shared" si="37"/>
        <v>248</v>
      </c>
      <c r="M257" s="34">
        <f t="shared" si="39"/>
        <v>42422</v>
      </c>
      <c r="N257" s="3" t="str" cm="1">
        <f t="array" ref="N257">IF($L257="","",INDEX($B$10:$B$900,SMALL(IF($D$10:$D$900=$M257,ROW($D$10:$D$900)-9),COUNTIF($M$10:$M257,$M257))))</f>
        <v>يسر حراز عاطف مكحمد حراز</v>
      </c>
      <c r="O257" s="35"/>
      <c r="P257" s="4">
        <f t="shared" si="38"/>
        <v>248</v>
      </c>
      <c r="Q257" s="34">
        <f t="shared" si="40"/>
        <v>42661</v>
      </c>
      <c r="R257" s="3" t="str" cm="1">
        <f t="array" ref="R257">IF($P257="","",INDEX($B$10:$B$900,SMALL(IF($D$10:$D$900=$Q257,ROW($D$10:$D$900)-9),COUNTIF($Q$10:$Q257,$Q257))))</f>
        <v>بسمه عابدين حسونه عثمان</v>
      </c>
    </row>
    <row r="258" spans="1:18" ht="26.25" thickTop="1" thickBot="1" x14ac:dyDescent="0.4">
      <c r="A258" s="4">
        <f>IF(B258="","",COUNT($A$9:A257)+1)</f>
        <v>249</v>
      </c>
      <c r="B258" s="6" t="s">
        <v>624</v>
      </c>
      <c r="C258" s="8">
        <v>31702012605032</v>
      </c>
      <c r="D258" s="7">
        <f t="shared" si="33"/>
        <v>42767</v>
      </c>
      <c r="E258" s="6">
        <f t="shared" si="34"/>
        <v>1</v>
      </c>
      <c r="F258" s="6">
        <f t="shared" si="35"/>
        <v>2</v>
      </c>
      <c r="G258" s="6">
        <f t="shared" si="36"/>
        <v>2017</v>
      </c>
      <c r="H258" s="5">
        <f t="shared" si="41"/>
        <v>0</v>
      </c>
      <c r="I258" s="5">
        <f t="shared" si="42"/>
        <v>8</v>
      </c>
      <c r="J258" s="5">
        <f t="shared" si="43"/>
        <v>4</v>
      </c>
      <c r="K258" s="35"/>
      <c r="L258" s="4">
        <f t="shared" si="37"/>
        <v>249</v>
      </c>
      <c r="M258" s="34">
        <f t="shared" si="39"/>
        <v>42423</v>
      </c>
      <c r="N258" s="3" t="str" cm="1">
        <f t="array" ref="N258">IF($L258="","",INDEX($B$10:$B$900,SMALL(IF($D$10:$D$900=$M258,ROW($D$10:$D$900)-9),COUNTIF($M$10:$M258,$M258))))</f>
        <v>مصطفى احمد حسن فرغلي</v>
      </c>
      <c r="O258" s="35"/>
      <c r="P258" s="4">
        <f t="shared" si="38"/>
        <v>249</v>
      </c>
      <c r="Q258" s="34">
        <f t="shared" si="40"/>
        <v>42661</v>
      </c>
      <c r="R258" s="3" t="str" cm="1">
        <f t="array" ref="R258">IF($P258="","",INDEX($B$10:$B$900,SMALL(IF($D$10:$D$900=$Q258,ROW($D$10:$D$900)-9),COUNTIF($Q$10:$Q258,$Q258))))</f>
        <v>حنين صلاح على احمد سليمان</v>
      </c>
    </row>
    <row r="259" spans="1:18" ht="26.25" thickTop="1" thickBot="1" x14ac:dyDescent="0.4">
      <c r="A259" s="4">
        <f>IF(B259="","",COUNT($A$9:A258)+1)</f>
        <v>250</v>
      </c>
      <c r="B259" s="6" t="s">
        <v>623</v>
      </c>
      <c r="C259" s="8">
        <v>31511052600432</v>
      </c>
      <c r="D259" s="7">
        <f t="shared" si="33"/>
        <v>42313</v>
      </c>
      <c r="E259" s="6">
        <f t="shared" si="34"/>
        <v>5</v>
      </c>
      <c r="F259" s="6">
        <f t="shared" si="35"/>
        <v>11</v>
      </c>
      <c r="G259" s="6">
        <f t="shared" si="36"/>
        <v>2015</v>
      </c>
      <c r="H259" s="5">
        <f t="shared" si="41"/>
        <v>26</v>
      </c>
      <c r="I259" s="5">
        <f t="shared" si="42"/>
        <v>10</v>
      </c>
      <c r="J259" s="5">
        <f t="shared" si="43"/>
        <v>5</v>
      </c>
      <c r="K259" s="35"/>
      <c r="L259" s="4">
        <f t="shared" si="37"/>
        <v>250</v>
      </c>
      <c r="M259" s="34">
        <f t="shared" si="39"/>
        <v>42425</v>
      </c>
      <c r="N259" s="3" t="str" cm="1">
        <f t="array" ref="N259">IF($L259="","",INDEX($B$10:$B$900,SMALL(IF($D$10:$D$900=$M259,ROW($D$10:$D$900)-9),COUNTIF($M$10:$M259,$M259))))</f>
        <v>ابراهيم محمد مصطفى ابراهيم</v>
      </c>
      <c r="O259" s="35"/>
      <c r="P259" s="4">
        <f t="shared" si="38"/>
        <v>250</v>
      </c>
      <c r="Q259" s="34">
        <f t="shared" si="40"/>
        <v>42660</v>
      </c>
      <c r="R259" s="3" t="str" cm="1">
        <f t="array" ref="R259">IF($P259="","",INDEX($B$10:$B$900,SMALL(IF($D$10:$D$900=$Q259,ROW($D$10:$D$900)-9),COUNTIF($Q$10:$Q259,$Q259))))</f>
        <v>رقيه علاء حماد محمد</v>
      </c>
    </row>
    <row r="260" spans="1:18" ht="26.25" thickTop="1" thickBot="1" x14ac:dyDescent="0.4">
      <c r="A260" s="4">
        <f>IF(B260="","",COUNT($A$9:A259)+1)</f>
        <v>251</v>
      </c>
      <c r="B260" s="6" t="s">
        <v>622</v>
      </c>
      <c r="C260" s="8">
        <v>31704062600034</v>
      </c>
      <c r="D260" s="7">
        <f t="shared" si="33"/>
        <v>42831</v>
      </c>
      <c r="E260" s="6">
        <f t="shared" si="34"/>
        <v>6</v>
      </c>
      <c r="F260" s="6">
        <f t="shared" si="35"/>
        <v>4</v>
      </c>
      <c r="G260" s="6">
        <f t="shared" si="36"/>
        <v>2017</v>
      </c>
      <c r="H260" s="5">
        <f t="shared" si="41"/>
        <v>25</v>
      </c>
      <c r="I260" s="5">
        <f t="shared" si="42"/>
        <v>5</v>
      </c>
      <c r="J260" s="5">
        <f t="shared" si="43"/>
        <v>4</v>
      </c>
      <c r="K260" s="35"/>
      <c r="L260" s="4">
        <f t="shared" si="37"/>
        <v>251</v>
      </c>
      <c r="M260" s="34">
        <f t="shared" si="39"/>
        <v>42430</v>
      </c>
      <c r="N260" s="3" t="str" cm="1">
        <f t="array" ref="N260">IF($L260="","",INDEX($B$10:$B$900,SMALL(IF($D$10:$D$900=$M260,ROW($D$10:$D$900)-9),COUNTIF($M$10:$M260,$M260))))</f>
        <v>حبيبه وليد سيد محمد</v>
      </c>
      <c r="O260" s="35"/>
      <c r="P260" s="4">
        <f t="shared" si="38"/>
        <v>251</v>
      </c>
      <c r="Q260" s="34">
        <f t="shared" si="40"/>
        <v>42659</v>
      </c>
      <c r="R260" s="3" t="str" cm="1">
        <f t="array" ref="R260">IF($P260="","",INDEX($B$10:$B$900,SMALL(IF($D$10:$D$900=$Q260,ROW($D$10:$D$900)-9),COUNTIF($Q$10:$Q260,$Q260))))</f>
        <v>خالد ابن الوليد أبوالعلا إسماعيل</v>
      </c>
    </row>
    <row r="261" spans="1:18" ht="26.25" thickTop="1" thickBot="1" x14ac:dyDescent="0.4">
      <c r="A261" s="4">
        <f>IF(B261="","",COUNT($A$9:A260)+1)</f>
        <v>252</v>
      </c>
      <c r="B261" s="6" t="s">
        <v>621</v>
      </c>
      <c r="C261" s="8">
        <v>31603122602154</v>
      </c>
      <c r="D261" s="7">
        <f t="shared" si="33"/>
        <v>42441</v>
      </c>
      <c r="E261" s="6">
        <f t="shared" si="34"/>
        <v>12</v>
      </c>
      <c r="F261" s="6">
        <f t="shared" si="35"/>
        <v>3</v>
      </c>
      <c r="G261" s="6">
        <f t="shared" si="36"/>
        <v>2016</v>
      </c>
      <c r="H261" s="5">
        <f t="shared" si="41"/>
        <v>19</v>
      </c>
      <c r="I261" s="5">
        <f t="shared" si="42"/>
        <v>6</v>
      </c>
      <c r="J261" s="5">
        <f t="shared" si="43"/>
        <v>5</v>
      </c>
      <c r="K261" s="35"/>
      <c r="L261" s="4">
        <f t="shared" si="37"/>
        <v>252</v>
      </c>
      <c r="M261" s="34">
        <f t="shared" si="39"/>
        <v>42432</v>
      </c>
      <c r="N261" s="3" t="str" cm="1">
        <f t="array" ref="N261">IF($L261="","",INDEX($B$10:$B$900,SMALL(IF($D$10:$D$900=$M261,ROW($D$10:$D$900)-9),COUNTIF($M$10:$M261,$M261))))</f>
        <v>جودي علي حسن احمد</v>
      </c>
      <c r="O261" s="35"/>
      <c r="P261" s="4">
        <f t="shared" si="38"/>
        <v>252</v>
      </c>
      <c r="Q261" s="34">
        <f t="shared" si="40"/>
        <v>42659</v>
      </c>
      <c r="R261" s="3" t="str" cm="1">
        <f t="array" ref="R261">IF($P261="","",INDEX($B$10:$B$900,SMALL(IF($D$10:$D$900=$Q261,ROW($D$10:$D$900)-9),COUNTIF($Q$10:$Q261,$Q261))))</f>
        <v>محمد عمرو محمد عبدالحفيظ</v>
      </c>
    </row>
    <row r="262" spans="1:18" ht="26.25" thickTop="1" thickBot="1" x14ac:dyDescent="0.4">
      <c r="A262" s="4">
        <f>IF(B262="","",COUNT($A$9:A261)+1)</f>
        <v>253</v>
      </c>
      <c r="B262" s="6" t="s">
        <v>620</v>
      </c>
      <c r="C262" s="8">
        <v>31606192600913</v>
      </c>
      <c r="D262" s="7">
        <f t="shared" si="33"/>
        <v>42540</v>
      </c>
      <c r="E262" s="6">
        <f t="shared" si="34"/>
        <v>19</v>
      </c>
      <c r="F262" s="6">
        <f t="shared" si="35"/>
        <v>6</v>
      </c>
      <c r="G262" s="6">
        <f t="shared" si="36"/>
        <v>2016</v>
      </c>
      <c r="H262" s="5">
        <f t="shared" si="41"/>
        <v>12</v>
      </c>
      <c r="I262" s="5">
        <f t="shared" si="42"/>
        <v>3</v>
      </c>
      <c r="J262" s="5">
        <f t="shared" si="43"/>
        <v>5</v>
      </c>
      <c r="K262" s="35"/>
      <c r="L262" s="4">
        <f t="shared" si="37"/>
        <v>253</v>
      </c>
      <c r="M262" s="34">
        <f t="shared" si="39"/>
        <v>42432</v>
      </c>
      <c r="N262" s="3" t="str" cm="1">
        <f t="array" ref="N262">IF($L262="","",INDEX($B$10:$B$900,SMALL(IF($D$10:$D$900=$M262,ROW($D$10:$D$900)-9),COUNTIF($M$10:$M262,$M262))))</f>
        <v>حمزه محمد اشرف رمضان</v>
      </c>
      <c r="O262" s="35"/>
      <c r="P262" s="4">
        <f t="shared" si="38"/>
        <v>253</v>
      </c>
      <c r="Q262" s="34">
        <f t="shared" si="40"/>
        <v>42658</v>
      </c>
      <c r="R262" s="3" t="str" cm="1">
        <f t="array" ref="R262">IF($P262="","",INDEX($B$10:$B$900,SMALL(IF($D$10:$D$900=$Q262,ROW($D$10:$D$900)-9),COUNTIF($Q$10:$Q262,$Q262))))</f>
        <v>جوناثان شنوده نبيل بشري</v>
      </c>
    </row>
    <row r="263" spans="1:18" ht="26.25" thickTop="1" thickBot="1" x14ac:dyDescent="0.4">
      <c r="A263" s="4">
        <f>IF(B263="","",COUNT($A$9:A262)+1)</f>
        <v>254</v>
      </c>
      <c r="B263" s="6" t="s">
        <v>619</v>
      </c>
      <c r="C263" s="8">
        <v>31607262601234</v>
      </c>
      <c r="D263" s="7">
        <f t="shared" si="33"/>
        <v>42577</v>
      </c>
      <c r="E263" s="6">
        <f t="shared" si="34"/>
        <v>26</v>
      </c>
      <c r="F263" s="6">
        <f t="shared" si="35"/>
        <v>7</v>
      </c>
      <c r="G263" s="6">
        <f t="shared" si="36"/>
        <v>2016</v>
      </c>
      <c r="H263" s="5">
        <f t="shared" si="41"/>
        <v>5</v>
      </c>
      <c r="I263" s="5">
        <f t="shared" si="42"/>
        <v>2</v>
      </c>
      <c r="J263" s="5">
        <f t="shared" si="43"/>
        <v>5</v>
      </c>
      <c r="K263" s="35"/>
      <c r="L263" s="4">
        <f t="shared" si="37"/>
        <v>254</v>
      </c>
      <c r="M263" s="34">
        <f t="shared" si="39"/>
        <v>42432</v>
      </c>
      <c r="N263" s="3" t="str" cm="1">
        <f t="array" ref="N263">IF($L263="","",INDEX($B$10:$B$900,SMALL(IF($D$10:$D$900=$M263,ROW($D$10:$D$900)-9),COUNTIF($M$10:$M263,$M263))))</f>
        <v>رهف محمد حسن عبدالنعيم</v>
      </c>
      <c r="O263" s="35"/>
      <c r="P263" s="4">
        <f t="shared" si="38"/>
        <v>254</v>
      </c>
      <c r="Q263" s="34">
        <f t="shared" si="40"/>
        <v>42658</v>
      </c>
      <c r="R263" s="3" t="str" cm="1">
        <f t="array" ref="R263">IF($P263="","",INDEX($B$10:$B$900,SMALL(IF($D$10:$D$900=$Q263,ROW($D$10:$D$900)-9),COUNTIF($Q$10:$Q263,$Q263))))</f>
        <v>كادى محمد عبد الفتاح محمد</v>
      </c>
    </row>
    <row r="264" spans="1:18" ht="26.25" thickTop="1" thickBot="1" x14ac:dyDescent="0.4">
      <c r="A264" s="4">
        <f>IF(B264="","",COUNT($A$9:A263)+1)</f>
        <v>255</v>
      </c>
      <c r="B264" s="6" t="s">
        <v>618</v>
      </c>
      <c r="C264" s="8">
        <v>31710012627632</v>
      </c>
      <c r="D264" s="7">
        <f t="shared" si="33"/>
        <v>43009</v>
      </c>
      <c r="E264" s="6">
        <f t="shared" si="34"/>
        <v>1</v>
      </c>
      <c r="F264" s="6">
        <f t="shared" si="35"/>
        <v>10</v>
      </c>
      <c r="G264" s="6">
        <f t="shared" si="36"/>
        <v>2017</v>
      </c>
      <c r="H264" s="5">
        <f t="shared" si="41"/>
        <v>0</v>
      </c>
      <c r="I264" s="5">
        <f t="shared" si="42"/>
        <v>0</v>
      </c>
      <c r="J264" s="5">
        <f t="shared" si="43"/>
        <v>4</v>
      </c>
      <c r="K264" s="35"/>
      <c r="L264" s="4">
        <f t="shared" si="37"/>
        <v>255</v>
      </c>
      <c r="M264" s="34">
        <f t="shared" si="39"/>
        <v>42432</v>
      </c>
      <c r="N264" s="3" t="str" cm="1">
        <f t="array" ref="N264">IF($L264="","",INDEX($B$10:$B$900,SMALL(IF($D$10:$D$900=$M264,ROW($D$10:$D$900)-9),COUNTIF($M$10:$M264,$M264))))</f>
        <v>زمزم محمود محمد شحاته</v>
      </c>
      <c r="O264" s="35"/>
      <c r="P264" s="4">
        <f t="shared" si="38"/>
        <v>255</v>
      </c>
      <c r="Q264" s="34">
        <f t="shared" si="40"/>
        <v>42657</v>
      </c>
      <c r="R264" s="3" t="str" cm="1">
        <f t="array" ref="R264">IF($P264="","",INDEX($B$10:$B$900,SMALL(IF($D$10:$D$900=$Q264,ROW($D$10:$D$900)-9),COUNTIF($Q$10:$Q264,$Q264))))</f>
        <v>حسام عصام عبدالعزيز عبدالرحمن</v>
      </c>
    </row>
    <row r="265" spans="1:18" ht="26.25" thickTop="1" thickBot="1" x14ac:dyDescent="0.4">
      <c r="A265" s="4">
        <f>IF(B265="","",COUNT($A$9:A264)+1)</f>
        <v>256</v>
      </c>
      <c r="B265" s="6" t="s">
        <v>617</v>
      </c>
      <c r="C265" s="8">
        <v>31511032600258</v>
      </c>
      <c r="D265" s="7">
        <f t="shared" si="33"/>
        <v>42311</v>
      </c>
      <c r="E265" s="6">
        <f t="shared" si="34"/>
        <v>3</v>
      </c>
      <c r="F265" s="6">
        <f t="shared" si="35"/>
        <v>11</v>
      </c>
      <c r="G265" s="6">
        <f t="shared" si="36"/>
        <v>2015</v>
      </c>
      <c r="H265" s="5">
        <f t="shared" si="41"/>
        <v>28</v>
      </c>
      <c r="I265" s="5">
        <f t="shared" si="42"/>
        <v>10</v>
      </c>
      <c r="J265" s="5">
        <f t="shared" si="43"/>
        <v>5</v>
      </c>
      <c r="K265" s="35"/>
      <c r="L265" s="4">
        <f t="shared" si="37"/>
        <v>256</v>
      </c>
      <c r="M265" s="34">
        <f t="shared" si="39"/>
        <v>42433</v>
      </c>
      <c r="N265" s="3" t="str" cm="1">
        <f t="array" ref="N265">IF($L265="","",INDEX($B$10:$B$900,SMALL(IF($D$10:$D$900=$M265,ROW($D$10:$D$900)-9),COUNTIF($M$10:$M265,$M265))))</f>
        <v>اشعياء شنوده عادل ملاك</v>
      </c>
      <c r="O265" s="35"/>
      <c r="P265" s="4">
        <f t="shared" si="38"/>
        <v>256</v>
      </c>
      <c r="Q265" s="34">
        <f t="shared" si="40"/>
        <v>42654</v>
      </c>
      <c r="R265" s="3" t="str" cm="1">
        <f t="array" ref="R265">IF($P265="","",INDEX($B$10:$B$900,SMALL(IF($D$10:$D$900=$Q265,ROW($D$10:$D$900)-9),COUNTIF($Q$10:$Q265,$Q265))))</f>
        <v>محمد عمر عبد الرحيم محمد</v>
      </c>
    </row>
    <row r="266" spans="1:18" ht="26.25" thickTop="1" thickBot="1" x14ac:dyDescent="0.4">
      <c r="A266" s="4">
        <f>IF(B266="","",COUNT($A$9:A265)+1)</f>
        <v>257</v>
      </c>
      <c r="B266" s="6" t="s">
        <v>616</v>
      </c>
      <c r="C266" s="8">
        <v>31603032602759</v>
      </c>
      <c r="D266" s="7">
        <f t="shared" ref="D266:D329" si="44">IF(C266="","",DATE(IF(LEFT($C266,1)="2",MID($C266,2,2),"20"&amp;MID($C266,2,2)),MID($C266,4,2),MID($C266,6,2)))</f>
        <v>42432</v>
      </c>
      <c r="E266" s="6">
        <f t="shared" ref="E266:E329" si="45">IF(D266="","",DAY(D266))</f>
        <v>3</v>
      </c>
      <c r="F266" s="6">
        <f t="shared" ref="F266:F329" si="46">IF(D266="","",MONTH(D266))</f>
        <v>3</v>
      </c>
      <c r="G266" s="6">
        <f t="shared" ref="G266:G329" si="47">IF(D266="","",YEAR(D266))</f>
        <v>2016</v>
      </c>
      <c r="H266" s="5">
        <f t="shared" si="41"/>
        <v>28</v>
      </c>
      <c r="I266" s="5">
        <f t="shared" si="42"/>
        <v>6</v>
      </c>
      <c r="J266" s="5">
        <f t="shared" si="43"/>
        <v>5</v>
      </c>
      <c r="K266" s="35"/>
      <c r="L266" s="4">
        <f t="shared" ref="L266:L329" si="48">IF(ROW($A257)&gt;MAX($A:$A),"",ROW($A257))</f>
        <v>257</v>
      </c>
      <c r="M266" s="34">
        <f t="shared" si="39"/>
        <v>42434</v>
      </c>
      <c r="N266" s="3" t="str" cm="1">
        <f t="array" ref="N266">IF($L266="","",INDEX($B$10:$B$900,SMALL(IF($D$10:$D$900=$M266,ROW($D$10:$D$900)-9),COUNTIF($M$10:$M266,$M266))))</f>
        <v>همس ياسر محمود السيد</v>
      </c>
      <c r="O266" s="35"/>
      <c r="P266" s="4">
        <f t="shared" ref="P266:P329" si="49">IF(ROW($A257)&gt;MAX($A:$A),"",ROW($A257))</f>
        <v>257</v>
      </c>
      <c r="Q266" s="34">
        <f t="shared" si="40"/>
        <v>42650</v>
      </c>
      <c r="R266" s="3" t="str" cm="1">
        <f t="array" ref="R266">IF($P266="","",INDEX($B$10:$B$900,SMALL(IF($D$10:$D$900=$Q266,ROW($D$10:$D$900)-9),COUNTIF($Q$10:$Q266,$Q266))))</f>
        <v>رودينا أبو القاسم شعبان محمد</v>
      </c>
    </row>
    <row r="267" spans="1:18" ht="26.25" thickTop="1" thickBot="1" x14ac:dyDescent="0.4">
      <c r="A267" s="4">
        <f>IF(B267="","",COUNT($A$9:A266)+1)</f>
        <v>258</v>
      </c>
      <c r="B267" s="6" t="s">
        <v>615</v>
      </c>
      <c r="C267" s="8">
        <v>31704102600059</v>
      </c>
      <c r="D267" s="7">
        <f t="shared" si="44"/>
        <v>42835</v>
      </c>
      <c r="E267" s="6">
        <f t="shared" si="45"/>
        <v>10</v>
      </c>
      <c r="F267" s="6">
        <f t="shared" si="46"/>
        <v>4</v>
      </c>
      <c r="G267" s="6">
        <f t="shared" si="47"/>
        <v>2017</v>
      </c>
      <c r="H267" s="5">
        <f t="shared" si="41"/>
        <v>21</v>
      </c>
      <c r="I267" s="5">
        <f t="shared" si="42"/>
        <v>5</v>
      </c>
      <c r="J267" s="5">
        <f t="shared" si="43"/>
        <v>4</v>
      </c>
      <c r="K267" s="35"/>
      <c r="L267" s="4">
        <f t="shared" si="48"/>
        <v>258</v>
      </c>
      <c r="M267" s="34">
        <f t="shared" ref="M267:M330" si="50">IF(ISERROR(SMALL($D$10:$D$900,$L267)),"",SMALL($D$10:$D$900,$L267))</f>
        <v>42436</v>
      </c>
      <c r="N267" s="3" t="str" cm="1">
        <f t="array" ref="N267">IF($L267="","",INDEX($B$10:$B$900,SMALL(IF($D$10:$D$900=$M267,ROW($D$10:$D$900)-9),COUNTIF($M$10:$M267,$M267))))</f>
        <v>اروي محمود رجب احمد</v>
      </c>
      <c r="O267" s="35"/>
      <c r="P267" s="4">
        <f t="shared" si="49"/>
        <v>258</v>
      </c>
      <c r="Q267" s="34">
        <f t="shared" ref="Q267:Q330" si="51">IF(ISERROR(LARGE($D$10:$D$900,$L267)),"",LARGE($D$10:$D$900,$L267))</f>
        <v>42649</v>
      </c>
      <c r="R267" s="3" t="str" cm="1">
        <f t="array" ref="R267">IF($P267="","",INDEX($B$10:$B$900,SMALL(IF($D$10:$D$900=$Q267,ROW($D$10:$D$900)-9),COUNTIF($Q$10:$Q267,$Q267))))</f>
        <v>دعاء مؤمن محمد احمد</v>
      </c>
    </row>
    <row r="268" spans="1:18" ht="26.25" thickTop="1" thickBot="1" x14ac:dyDescent="0.4">
      <c r="A268" s="4">
        <f>IF(B268="","",COUNT($A$9:A267)+1)</f>
        <v>259</v>
      </c>
      <c r="B268" s="6" t="s">
        <v>614</v>
      </c>
      <c r="C268" s="8">
        <v>31708112600893</v>
      </c>
      <c r="D268" s="7">
        <f t="shared" si="44"/>
        <v>42958</v>
      </c>
      <c r="E268" s="6">
        <f t="shared" si="45"/>
        <v>11</v>
      </c>
      <c r="F268" s="6">
        <f t="shared" si="46"/>
        <v>8</v>
      </c>
      <c r="G268" s="6">
        <f t="shared" si="47"/>
        <v>2017</v>
      </c>
      <c r="H268" s="5">
        <f t="shared" ref="H268:H331" si="52">IF(ISNUMBER(E268),DATEDIF((DATE(G268,F268,E268)),(DATE("2021","10","1")),"MD"),"")</f>
        <v>20</v>
      </c>
      <c r="I268" s="5">
        <f t="shared" ref="I268:I331" si="53">IF(ISNUMBER(F268),DATEDIF((DATE(G268,F268,E268)),(DATE("2021","10","1")),"YM"),"")</f>
        <v>1</v>
      </c>
      <c r="J268" s="5">
        <f t="shared" ref="J268:J331" si="54">IF(ISNUMBER(G268),DATEDIF((DATE(G268,F268,E268)),(DATE("2021","10","1")),"Y"),"")</f>
        <v>4</v>
      </c>
      <c r="K268" s="35"/>
      <c r="L268" s="4">
        <f t="shared" si="48"/>
        <v>259</v>
      </c>
      <c r="M268" s="34">
        <f t="shared" si="50"/>
        <v>42436</v>
      </c>
      <c r="N268" s="3" t="str" cm="1">
        <f t="array" ref="N268">IF($L268="","",INDEX($B$10:$B$900,SMALL(IF($D$10:$D$900=$M268,ROW($D$10:$D$900)-9),COUNTIF($M$10:$M268,$M268))))</f>
        <v>رقيه السيد احمد سيد</v>
      </c>
      <c r="O268" s="35"/>
      <c r="P268" s="4">
        <f t="shared" si="49"/>
        <v>259</v>
      </c>
      <c r="Q268" s="34">
        <f t="shared" si="51"/>
        <v>42644</v>
      </c>
      <c r="R268" s="3" t="str" cm="1">
        <f t="array" ref="R268">IF($P268="","",INDEX($B$10:$B$900,SMALL(IF($D$10:$D$900=$Q268,ROW($D$10:$D$900)-9),COUNTIF($Q$10:$Q268,$Q268))))</f>
        <v>احمد حمدي احمد عبدالرؤف</v>
      </c>
    </row>
    <row r="269" spans="1:18" ht="26.25" thickTop="1" thickBot="1" x14ac:dyDescent="0.4">
      <c r="A269" s="4">
        <f>IF(B269="","",COUNT($A$9:A268)+1)</f>
        <v>260</v>
      </c>
      <c r="B269" s="6" t="s">
        <v>613</v>
      </c>
      <c r="C269" s="8">
        <v>31608112601143</v>
      </c>
      <c r="D269" s="7">
        <f t="shared" si="44"/>
        <v>42593</v>
      </c>
      <c r="E269" s="6">
        <f t="shared" si="45"/>
        <v>11</v>
      </c>
      <c r="F269" s="6">
        <f t="shared" si="46"/>
        <v>8</v>
      </c>
      <c r="G269" s="6">
        <f t="shared" si="47"/>
        <v>2016</v>
      </c>
      <c r="H269" s="5">
        <f t="shared" si="52"/>
        <v>20</v>
      </c>
      <c r="I269" s="5">
        <f t="shared" si="53"/>
        <v>1</v>
      </c>
      <c r="J269" s="5">
        <f t="shared" si="54"/>
        <v>5</v>
      </c>
      <c r="K269" s="35"/>
      <c r="L269" s="4">
        <f t="shared" si="48"/>
        <v>260</v>
      </c>
      <c r="M269" s="34">
        <f t="shared" si="50"/>
        <v>42436</v>
      </c>
      <c r="N269" s="3" t="str" cm="1">
        <f t="array" ref="N269">IF($L269="","",INDEX($B$10:$B$900,SMALL(IF($D$10:$D$900=$M269,ROW($D$10:$D$900)-9),COUNTIF($M$10:$M269,$M269))))</f>
        <v>ريماس ابوالحسن جمال محمود</v>
      </c>
      <c r="O269" s="35"/>
      <c r="P269" s="4">
        <f t="shared" si="49"/>
        <v>260</v>
      </c>
      <c r="Q269" s="34">
        <f t="shared" si="51"/>
        <v>42644</v>
      </c>
      <c r="R269" s="3" t="str" cm="1">
        <f t="array" ref="R269">IF($P269="","",INDEX($B$10:$B$900,SMALL(IF($D$10:$D$900=$Q269,ROW($D$10:$D$900)-9),COUNTIF($Q$10:$Q269,$Q269))))</f>
        <v>جودي علي عبد الرحيم محمود</v>
      </c>
    </row>
    <row r="270" spans="1:18" ht="26.25" thickTop="1" thickBot="1" x14ac:dyDescent="0.4">
      <c r="A270" s="4">
        <f>IF(B270="","",COUNT($A$9:A269)+1)</f>
        <v>261</v>
      </c>
      <c r="B270" s="6" t="s">
        <v>612</v>
      </c>
      <c r="C270" s="8">
        <v>31510142600087</v>
      </c>
      <c r="D270" s="7">
        <f t="shared" si="44"/>
        <v>42291</v>
      </c>
      <c r="E270" s="6">
        <f t="shared" si="45"/>
        <v>14</v>
      </c>
      <c r="F270" s="6">
        <f t="shared" si="46"/>
        <v>10</v>
      </c>
      <c r="G270" s="6">
        <f t="shared" si="47"/>
        <v>2015</v>
      </c>
      <c r="H270" s="5">
        <f t="shared" si="52"/>
        <v>17</v>
      </c>
      <c r="I270" s="5">
        <f t="shared" si="53"/>
        <v>11</v>
      </c>
      <c r="J270" s="5">
        <f t="shared" si="54"/>
        <v>5</v>
      </c>
      <c r="K270" s="35"/>
      <c r="L270" s="4">
        <f t="shared" si="48"/>
        <v>261</v>
      </c>
      <c r="M270" s="34">
        <f t="shared" si="50"/>
        <v>42436</v>
      </c>
      <c r="N270" s="3" t="str" cm="1">
        <f t="array" ref="N270">IF($L270="","",INDEX($B$10:$B$900,SMALL(IF($D$10:$D$900=$M270,ROW($D$10:$D$900)-9),COUNTIF($M$10:$M270,$M270))))</f>
        <v>مالك احمد اسعد ابو ضيف القليوبى</v>
      </c>
      <c r="O270" s="35"/>
      <c r="P270" s="4">
        <f t="shared" si="49"/>
        <v>261</v>
      </c>
      <c r="Q270" s="34">
        <f t="shared" si="51"/>
        <v>42644</v>
      </c>
      <c r="R270" s="3" t="str" cm="1">
        <f t="array" ref="R270">IF($P270="","",INDEX($B$10:$B$900,SMALL(IF($D$10:$D$900=$Q270,ROW($D$10:$D$900)-9),COUNTIF($Q$10:$Q270,$Q270))))</f>
        <v>ساندي محمد سيد محمد</v>
      </c>
    </row>
    <row r="271" spans="1:18" ht="26.25" thickTop="1" thickBot="1" x14ac:dyDescent="0.4">
      <c r="A271" s="4">
        <f>IF(B271="","",COUNT($A$9:A270)+1)</f>
        <v>262</v>
      </c>
      <c r="B271" s="6" t="s">
        <v>611</v>
      </c>
      <c r="C271" s="8">
        <v>31610182600505</v>
      </c>
      <c r="D271" s="7">
        <f t="shared" si="44"/>
        <v>42661</v>
      </c>
      <c r="E271" s="6">
        <f t="shared" si="45"/>
        <v>18</v>
      </c>
      <c r="F271" s="6">
        <f t="shared" si="46"/>
        <v>10</v>
      </c>
      <c r="G271" s="6">
        <f t="shared" si="47"/>
        <v>2016</v>
      </c>
      <c r="H271" s="5">
        <f t="shared" si="52"/>
        <v>13</v>
      </c>
      <c r="I271" s="5">
        <f t="shared" si="53"/>
        <v>11</v>
      </c>
      <c r="J271" s="5">
        <f t="shared" si="54"/>
        <v>4</v>
      </c>
      <c r="K271" s="35"/>
      <c r="L271" s="4">
        <f t="shared" si="48"/>
        <v>262</v>
      </c>
      <c r="M271" s="34">
        <f t="shared" si="50"/>
        <v>42437</v>
      </c>
      <c r="N271" s="3" t="str" cm="1">
        <f t="array" ref="N271">IF($L271="","",INDEX($B$10:$B$900,SMALL(IF($D$10:$D$900=$M271,ROW($D$10:$D$900)-9),COUNTIF($M$10:$M271,$M271))))</f>
        <v>هيام رمضان مصطفي مجاهد</v>
      </c>
      <c r="O271" s="35"/>
      <c r="P271" s="4">
        <f t="shared" si="49"/>
        <v>262</v>
      </c>
      <c r="Q271" s="34">
        <f t="shared" si="51"/>
        <v>42644</v>
      </c>
      <c r="R271" s="3" t="str" cm="1">
        <f t="array" ref="R271">IF($P271="","",INDEX($B$10:$B$900,SMALL(IF($D$10:$D$900=$Q271,ROW($D$10:$D$900)-9),COUNTIF($Q$10:$Q271,$Q271))))</f>
        <v>عبد الرحمن احمد محمد رضوان</v>
      </c>
    </row>
    <row r="272" spans="1:18" ht="26.25" thickTop="1" thickBot="1" x14ac:dyDescent="0.4">
      <c r="A272" s="4">
        <f>IF(B272="","",COUNT($A$9:A271)+1)</f>
        <v>263</v>
      </c>
      <c r="B272" s="6" t="s">
        <v>610</v>
      </c>
      <c r="C272" s="8">
        <v>31510032600065</v>
      </c>
      <c r="D272" s="7">
        <f t="shared" si="44"/>
        <v>42280</v>
      </c>
      <c r="E272" s="6">
        <f t="shared" si="45"/>
        <v>3</v>
      </c>
      <c r="F272" s="6">
        <f t="shared" si="46"/>
        <v>10</v>
      </c>
      <c r="G272" s="6">
        <f t="shared" si="47"/>
        <v>2015</v>
      </c>
      <c r="H272" s="5">
        <f t="shared" si="52"/>
        <v>28</v>
      </c>
      <c r="I272" s="5">
        <f t="shared" si="53"/>
        <v>11</v>
      </c>
      <c r="J272" s="5">
        <f t="shared" si="54"/>
        <v>5</v>
      </c>
      <c r="K272" s="35"/>
      <c r="L272" s="4">
        <f t="shared" si="48"/>
        <v>263</v>
      </c>
      <c r="M272" s="34">
        <f t="shared" si="50"/>
        <v>42438</v>
      </c>
      <c r="N272" s="3" t="str" cm="1">
        <f t="array" ref="N272">IF($L272="","",INDEX($B$10:$B$900,SMALL(IF($D$10:$D$900=$M272,ROW($D$10:$D$900)-9),COUNTIF($M$10:$M272,$M272))))</f>
        <v>اياد محمد شعبان قاسم</v>
      </c>
      <c r="O272" s="35"/>
      <c r="P272" s="4">
        <f t="shared" si="49"/>
        <v>263</v>
      </c>
      <c r="Q272" s="34">
        <f t="shared" si="51"/>
        <v>42644</v>
      </c>
      <c r="R272" s="3" t="str" cm="1">
        <f t="array" ref="R272">IF($P272="","",INDEX($B$10:$B$900,SMALL(IF($D$10:$D$900=$Q272,ROW($D$10:$D$900)-9),COUNTIF($Q$10:$Q272,$Q272))))</f>
        <v>فاطمه الشريف محمد محمود</v>
      </c>
    </row>
    <row r="273" spans="1:18" ht="26.25" thickTop="1" thickBot="1" x14ac:dyDescent="0.4">
      <c r="A273" s="4">
        <f>IF(B273="","",COUNT($A$9:A272)+1)</f>
        <v>264</v>
      </c>
      <c r="B273" s="6" t="s">
        <v>609</v>
      </c>
      <c r="C273" s="8">
        <v>31610162600711</v>
      </c>
      <c r="D273" s="7">
        <f t="shared" si="44"/>
        <v>42659</v>
      </c>
      <c r="E273" s="6">
        <f t="shared" si="45"/>
        <v>16</v>
      </c>
      <c r="F273" s="6">
        <f t="shared" si="46"/>
        <v>10</v>
      </c>
      <c r="G273" s="6">
        <f t="shared" si="47"/>
        <v>2016</v>
      </c>
      <c r="H273" s="5">
        <f t="shared" si="52"/>
        <v>15</v>
      </c>
      <c r="I273" s="5">
        <f t="shared" si="53"/>
        <v>11</v>
      </c>
      <c r="J273" s="5">
        <f t="shared" si="54"/>
        <v>4</v>
      </c>
      <c r="K273" s="35"/>
      <c r="L273" s="4">
        <f t="shared" si="48"/>
        <v>264</v>
      </c>
      <c r="M273" s="34">
        <f t="shared" si="50"/>
        <v>42438</v>
      </c>
      <c r="N273" s="3" t="str" cm="1">
        <f t="array" ref="N273">IF($L273="","",INDEX($B$10:$B$900,SMALL(IF($D$10:$D$900=$M273,ROW($D$10:$D$900)-9),COUNTIF($M$10:$M273,$M273))))</f>
        <v>ملك وليد علي عبد اللاه</v>
      </c>
      <c r="O273" s="35"/>
      <c r="P273" s="4">
        <f t="shared" si="49"/>
        <v>264</v>
      </c>
      <c r="Q273" s="34">
        <f t="shared" si="51"/>
        <v>42644</v>
      </c>
      <c r="R273" s="3" t="str" cm="1">
        <f t="array" ref="R273">IF($P273="","",INDEX($B$10:$B$900,SMALL(IF($D$10:$D$900=$Q273,ROW($D$10:$D$900)-9),COUNTIF($Q$10:$Q273,$Q273))))</f>
        <v>لمار السيد محمد محمود</v>
      </c>
    </row>
    <row r="274" spans="1:18" ht="26.25" thickTop="1" thickBot="1" x14ac:dyDescent="0.4">
      <c r="A274" s="4">
        <f>IF(B274="","",COUNT($A$9:A273)+1)</f>
        <v>265</v>
      </c>
      <c r="B274" s="6" t="s">
        <v>608</v>
      </c>
      <c r="C274" s="8">
        <v>31605192601662</v>
      </c>
      <c r="D274" s="7">
        <f t="shared" si="44"/>
        <v>42509</v>
      </c>
      <c r="E274" s="6">
        <f t="shared" si="45"/>
        <v>19</v>
      </c>
      <c r="F274" s="6">
        <f t="shared" si="46"/>
        <v>5</v>
      </c>
      <c r="G274" s="6">
        <f t="shared" si="47"/>
        <v>2016</v>
      </c>
      <c r="H274" s="5">
        <f t="shared" si="52"/>
        <v>12</v>
      </c>
      <c r="I274" s="5">
        <f t="shared" si="53"/>
        <v>4</v>
      </c>
      <c r="J274" s="5">
        <f t="shared" si="54"/>
        <v>5</v>
      </c>
      <c r="K274" s="35"/>
      <c r="L274" s="4">
        <f t="shared" si="48"/>
        <v>265</v>
      </c>
      <c r="M274" s="34">
        <f t="shared" si="50"/>
        <v>42439</v>
      </c>
      <c r="N274" s="3" t="str" cm="1">
        <f t="array" ref="N274">IF($L274="","",INDEX($B$10:$B$900,SMALL(IF($D$10:$D$900=$M274,ROW($D$10:$D$900)-9),COUNTIF($M$10:$M274,$M274))))</f>
        <v>ساندى وائل فؤاد باسيلى برسوم</v>
      </c>
      <c r="O274" s="35"/>
      <c r="P274" s="4">
        <f t="shared" si="49"/>
        <v>265</v>
      </c>
      <c r="Q274" s="34">
        <f t="shared" si="51"/>
        <v>42644</v>
      </c>
      <c r="R274" s="3" t="str" cm="1">
        <f t="array" ref="R274">IF($P274="","",INDEX($B$10:$B$900,SMALL(IF($D$10:$D$900=$Q274,ROW($D$10:$D$900)-9),COUNTIF($Q$10:$Q274,$Q274))))</f>
        <v>محمود السيد محمد احمد</v>
      </c>
    </row>
    <row r="275" spans="1:18" ht="26.25" thickTop="1" thickBot="1" x14ac:dyDescent="0.4">
      <c r="A275" s="4">
        <f>IF(B275="","",COUNT($A$9:A274)+1)</f>
        <v>266</v>
      </c>
      <c r="B275" s="6" t="s">
        <v>607</v>
      </c>
      <c r="C275" s="8">
        <v>31605232601547</v>
      </c>
      <c r="D275" s="7">
        <f t="shared" si="44"/>
        <v>42513</v>
      </c>
      <c r="E275" s="6">
        <f t="shared" si="45"/>
        <v>23</v>
      </c>
      <c r="F275" s="6">
        <f t="shared" si="46"/>
        <v>5</v>
      </c>
      <c r="G275" s="6">
        <f t="shared" si="47"/>
        <v>2016</v>
      </c>
      <c r="H275" s="5">
        <f t="shared" si="52"/>
        <v>8</v>
      </c>
      <c r="I275" s="5">
        <f t="shared" si="53"/>
        <v>4</v>
      </c>
      <c r="J275" s="5">
        <f t="shared" si="54"/>
        <v>5</v>
      </c>
      <c r="K275" s="35"/>
      <c r="L275" s="4">
        <f t="shared" si="48"/>
        <v>266</v>
      </c>
      <c r="M275" s="34">
        <f t="shared" si="50"/>
        <v>42439</v>
      </c>
      <c r="N275" s="3" t="str" cm="1">
        <f t="array" ref="N275">IF($L275="","",INDEX($B$10:$B$900,SMALL(IF($D$10:$D$900=$M275,ROW($D$10:$D$900)-9),COUNTIF($M$10:$M275,$M275))))</f>
        <v>ميرنا حماده محمد عطيه</v>
      </c>
      <c r="O275" s="35"/>
      <c r="P275" s="4">
        <f t="shared" si="49"/>
        <v>266</v>
      </c>
      <c r="Q275" s="34">
        <f t="shared" si="51"/>
        <v>42644</v>
      </c>
      <c r="R275" s="3" t="str" cm="1">
        <f t="array" ref="R275">IF($P275="","",INDEX($B$10:$B$900,SMALL(IF($D$10:$D$900=$Q275,ROW($D$10:$D$900)-9),COUNTIF($Q$10:$Q275,$Q275))))</f>
        <v>مروان محمود على ابراهيم</v>
      </c>
    </row>
    <row r="276" spans="1:18" ht="26.25" thickTop="1" thickBot="1" x14ac:dyDescent="0.4">
      <c r="A276" s="4">
        <f>IF(B276="","",COUNT($A$9:A275)+1)</f>
        <v>267</v>
      </c>
      <c r="B276" s="6" t="s">
        <v>606</v>
      </c>
      <c r="C276" s="8">
        <v>31709172603685</v>
      </c>
      <c r="D276" s="7">
        <f t="shared" si="44"/>
        <v>42995</v>
      </c>
      <c r="E276" s="6">
        <f t="shared" si="45"/>
        <v>17</v>
      </c>
      <c r="F276" s="6">
        <f t="shared" si="46"/>
        <v>9</v>
      </c>
      <c r="G276" s="6">
        <f t="shared" si="47"/>
        <v>2017</v>
      </c>
      <c r="H276" s="5">
        <f t="shared" si="52"/>
        <v>14</v>
      </c>
      <c r="I276" s="5">
        <f t="shared" si="53"/>
        <v>0</v>
      </c>
      <c r="J276" s="5">
        <f t="shared" si="54"/>
        <v>4</v>
      </c>
      <c r="K276" s="35"/>
      <c r="L276" s="4">
        <f t="shared" si="48"/>
        <v>267</v>
      </c>
      <c r="M276" s="34">
        <f t="shared" si="50"/>
        <v>42441</v>
      </c>
      <c r="N276" s="3" t="str" cm="1">
        <f t="array" ref="N276">IF($L276="","",INDEX($B$10:$B$900,SMALL(IF($D$10:$D$900=$M276,ROW($D$10:$D$900)-9),COUNTIF($M$10:$M276,$M276))))</f>
        <v>حمزه احمد ربيع احمد</v>
      </c>
      <c r="O276" s="35"/>
      <c r="P276" s="4">
        <f t="shared" si="49"/>
        <v>267</v>
      </c>
      <c r="Q276" s="34">
        <f t="shared" si="51"/>
        <v>42644</v>
      </c>
      <c r="R276" s="3" t="str" cm="1">
        <f t="array" ref="R276">IF($P276="","",INDEX($B$10:$B$900,SMALL(IF($D$10:$D$900=$Q276,ROW($D$10:$D$900)-9),COUNTIF($Q$10:$Q276,$Q276))))</f>
        <v>مى محمد سليمان على</v>
      </c>
    </row>
    <row r="277" spans="1:18" ht="26.25" thickTop="1" thickBot="1" x14ac:dyDescent="0.4">
      <c r="A277" s="4">
        <f>IF(B277="","",COUNT($A$9:A276)+1)</f>
        <v>268</v>
      </c>
      <c r="B277" s="6" t="s">
        <v>605</v>
      </c>
      <c r="C277" s="8">
        <v>31610062600501</v>
      </c>
      <c r="D277" s="7">
        <f t="shared" si="44"/>
        <v>42649</v>
      </c>
      <c r="E277" s="6">
        <f t="shared" si="45"/>
        <v>6</v>
      </c>
      <c r="F277" s="6">
        <f t="shared" si="46"/>
        <v>10</v>
      </c>
      <c r="G277" s="6">
        <f t="shared" si="47"/>
        <v>2016</v>
      </c>
      <c r="H277" s="5">
        <f t="shared" si="52"/>
        <v>25</v>
      </c>
      <c r="I277" s="5">
        <f t="shared" si="53"/>
        <v>11</v>
      </c>
      <c r="J277" s="5">
        <f t="shared" si="54"/>
        <v>4</v>
      </c>
      <c r="K277" s="35"/>
      <c r="L277" s="4">
        <f t="shared" si="48"/>
        <v>268</v>
      </c>
      <c r="M277" s="34">
        <f t="shared" si="50"/>
        <v>42441</v>
      </c>
      <c r="N277" s="3" t="str" cm="1">
        <f t="array" ref="N277">IF($L277="","",INDEX($B$10:$B$900,SMALL(IF($D$10:$D$900=$M277,ROW($D$10:$D$900)-9),COUNTIF($M$10:$M277,$M277))))</f>
        <v>دنيا محمود السيد أحمد</v>
      </c>
      <c r="O277" s="35"/>
      <c r="P277" s="4">
        <f t="shared" si="49"/>
        <v>268</v>
      </c>
      <c r="Q277" s="34">
        <f t="shared" si="51"/>
        <v>42644</v>
      </c>
      <c r="R277" s="3" t="str" cm="1">
        <f t="array" ref="R277">IF($P277="","",INDEX($B$10:$B$900,SMALL(IF($D$10:$D$900=$Q277,ROW($D$10:$D$900)-9),COUNTIF($Q$10:$Q277,$Q277))))</f>
        <v>يوستينا رومانى سامى نعيم حبيب</v>
      </c>
    </row>
    <row r="278" spans="1:18" ht="26.25" thickTop="1" thickBot="1" x14ac:dyDescent="0.4">
      <c r="A278" s="4">
        <f>IF(B278="","",COUNT($A$9:A277)+1)</f>
        <v>269</v>
      </c>
      <c r="B278" s="6" t="s">
        <v>604</v>
      </c>
      <c r="C278" s="8">
        <v>31603122602642</v>
      </c>
      <c r="D278" s="7">
        <f t="shared" si="44"/>
        <v>42441</v>
      </c>
      <c r="E278" s="6">
        <f t="shared" si="45"/>
        <v>12</v>
      </c>
      <c r="F278" s="6">
        <f t="shared" si="46"/>
        <v>3</v>
      </c>
      <c r="G278" s="6">
        <f t="shared" si="47"/>
        <v>2016</v>
      </c>
      <c r="H278" s="5">
        <f t="shared" si="52"/>
        <v>19</v>
      </c>
      <c r="I278" s="5">
        <f t="shared" si="53"/>
        <v>6</v>
      </c>
      <c r="J278" s="5">
        <f t="shared" si="54"/>
        <v>5</v>
      </c>
      <c r="K278" s="35"/>
      <c r="L278" s="4">
        <f t="shared" si="48"/>
        <v>269</v>
      </c>
      <c r="M278" s="34">
        <f t="shared" si="50"/>
        <v>42441</v>
      </c>
      <c r="N278" s="3" t="str" cm="1">
        <f t="array" ref="N278">IF($L278="","",INDEX($B$10:$B$900,SMALL(IF($D$10:$D$900=$M278,ROW($D$10:$D$900)-9),COUNTIF($M$10:$M278,$M278))))</f>
        <v>كريم محمود عبد الحليم محمد</v>
      </c>
      <c r="O278" s="35"/>
      <c r="P278" s="4">
        <f t="shared" si="49"/>
        <v>269</v>
      </c>
      <c r="Q278" s="34">
        <f t="shared" si="51"/>
        <v>42643</v>
      </c>
      <c r="R278" s="3" t="str" cm="1">
        <f t="array" ref="R278">IF($P278="","",INDEX($B$10:$B$900,SMALL(IF($D$10:$D$900=$Q278,ROW($D$10:$D$900)-9),COUNTIF($Q$10:$Q278,$Q278))))</f>
        <v>آسر سامح سيد محمد</v>
      </c>
    </row>
    <row r="279" spans="1:18" ht="26.25" thickTop="1" thickBot="1" x14ac:dyDescent="0.4">
      <c r="A279" s="4">
        <f>IF(B279="","",COUNT($A$9:A278)+1)</f>
        <v>270</v>
      </c>
      <c r="B279" s="6" t="s">
        <v>603</v>
      </c>
      <c r="C279" s="8">
        <v>31701012601669</v>
      </c>
      <c r="D279" s="7">
        <f t="shared" si="44"/>
        <v>42736</v>
      </c>
      <c r="E279" s="6">
        <f t="shared" si="45"/>
        <v>1</v>
      </c>
      <c r="F279" s="6">
        <f t="shared" si="46"/>
        <v>1</v>
      </c>
      <c r="G279" s="6">
        <f t="shared" si="47"/>
        <v>2017</v>
      </c>
      <c r="H279" s="5">
        <f t="shared" si="52"/>
        <v>0</v>
      </c>
      <c r="I279" s="5">
        <f t="shared" si="53"/>
        <v>9</v>
      </c>
      <c r="J279" s="5">
        <f t="shared" si="54"/>
        <v>4</v>
      </c>
      <c r="K279" s="35"/>
      <c r="L279" s="4">
        <f t="shared" si="48"/>
        <v>270</v>
      </c>
      <c r="M279" s="34">
        <f t="shared" si="50"/>
        <v>42441</v>
      </c>
      <c r="N279" s="3" t="str" cm="1">
        <f t="array" ref="N279">IF($L279="","",INDEX($B$10:$B$900,SMALL(IF($D$10:$D$900=$M279,ROW($D$10:$D$900)-9),COUNTIF($M$10:$M279,$M279))))</f>
        <v>مارتن ممدوح كمال فرج الله</v>
      </c>
      <c r="O279" s="35"/>
      <c r="P279" s="4">
        <f t="shared" si="49"/>
        <v>270</v>
      </c>
      <c r="Q279" s="34">
        <f t="shared" si="51"/>
        <v>42643</v>
      </c>
      <c r="R279" s="3" t="str" cm="1">
        <f t="array" ref="R279">IF($P279="","",INDEX($B$10:$B$900,SMALL(IF($D$10:$D$900=$Q279,ROW($D$10:$D$900)-9),COUNTIF($Q$10:$Q279,$Q279))))</f>
        <v>رؤي يوسف شعبان عبد العال</v>
      </c>
    </row>
    <row r="280" spans="1:18" ht="26.25" thickTop="1" thickBot="1" x14ac:dyDescent="0.4">
      <c r="A280" s="4">
        <f>IF(B280="","",COUNT($A$9:A279)+1)</f>
        <v>271</v>
      </c>
      <c r="B280" s="6" t="s">
        <v>602</v>
      </c>
      <c r="C280" s="8">
        <v>31607058800422</v>
      </c>
      <c r="D280" s="7">
        <f t="shared" si="44"/>
        <v>42556</v>
      </c>
      <c r="E280" s="6">
        <f t="shared" si="45"/>
        <v>5</v>
      </c>
      <c r="F280" s="6">
        <f t="shared" si="46"/>
        <v>7</v>
      </c>
      <c r="G280" s="6">
        <f t="shared" si="47"/>
        <v>2016</v>
      </c>
      <c r="H280" s="5">
        <f t="shared" si="52"/>
        <v>26</v>
      </c>
      <c r="I280" s="5">
        <f t="shared" si="53"/>
        <v>2</v>
      </c>
      <c r="J280" s="5">
        <f t="shared" si="54"/>
        <v>5</v>
      </c>
      <c r="K280" s="35"/>
      <c r="L280" s="4">
        <f t="shared" si="48"/>
        <v>271</v>
      </c>
      <c r="M280" s="34">
        <f t="shared" si="50"/>
        <v>42441</v>
      </c>
      <c r="N280" s="3" t="str" cm="1">
        <f t="array" ref="N280">IF($L280="","",INDEX($B$10:$B$900,SMALL(IF($D$10:$D$900=$M280,ROW($D$10:$D$900)-9),COUNTIF($M$10:$M280,$M280))))</f>
        <v>محمود دسوقى محمود رفاعه</v>
      </c>
      <c r="O280" s="35"/>
      <c r="P280" s="4">
        <f t="shared" si="49"/>
        <v>271</v>
      </c>
      <c r="Q280" s="34">
        <f t="shared" si="51"/>
        <v>42643</v>
      </c>
      <c r="R280" s="3" t="str" cm="1">
        <f t="array" ref="R280">IF($P280="","",INDEX($B$10:$B$900,SMALL(IF($D$10:$D$900=$Q280,ROW($D$10:$D$900)-9),COUNTIF($Q$10:$Q280,$Q280))))</f>
        <v>محمود محمد محمود عبدالرؤف</v>
      </c>
    </row>
    <row r="281" spans="1:18" ht="26.25" thickTop="1" thickBot="1" x14ac:dyDescent="0.4">
      <c r="A281" s="4">
        <f>IF(B281="","",COUNT($A$9:A280)+1)</f>
        <v>272</v>
      </c>
      <c r="B281" s="6" t="s">
        <v>601</v>
      </c>
      <c r="C281" s="8">
        <v>31604232600897</v>
      </c>
      <c r="D281" s="7">
        <f t="shared" si="44"/>
        <v>42483</v>
      </c>
      <c r="E281" s="6">
        <f t="shared" si="45"/>
        <v>23</v>
      </c>
      <c r="F281" s="6">
        <f t="shared" si="46"/>
        <v>4</v>
      </c>
      <c r="G281" s="6">
        <f t="shared" si="47"/>
        <v>2016</v>
      </c>
      <c r="H281" s="5">
        <f t="shared" si="52"/>
        <v>8</v>
      </c>
      <c r="I281" s="5">
        <f t="shared" si="53"/>
        <v>5</v>
      </c>
      <c r="J281" s="5">
        <f t="shared" si="54"/>
        <v>5</v>
      </c>
      <c r="K281" s="35"/>
      <c r="L281" s="4">
        <f t="shared" si="48"/>
        <v>272</v>
      </c>
      <c r="M281" s="34">
        <f t="shared" si="50"/>
        <v>42443</v>
      </c>
      <c r="N281" s="3" t="str" cm="1">
        <f t="array" ref="N281">IF($L281="","",INDEX($B$10:$B$900,SMALL(IF($D$10:$D$900=$M281,ROW($D$10:$D$900)-9),COUNTIF($M$10:$M281,$M281))))</f>
        <v>عبد الرحمن محمد السيد علي</v>
      </c>
      <c r="O281" s="35"/>
      <c r="P281" s="4">
        <f t="shared" si="49"/>
        <v>272</v>
      </c>
      <c r="Q281" s="34">
        <f t="shared" si="51"/>
        <v>42642</v>
      </c>
      <c r="R281" s="3" t="str" cm="1">
        <f t="array" ref="R281">IF($P281="","",INDEX($B$10:$B$900,SMALL(IF($D$10:$D$900=$Q281,ROW($D$10:$D$900)-9),COUNTIF($Q$10:$Q281,$Q281))))</f>
        <v>أحمد عبد الرحيم حسن ابراهيم</v>
      </c>
    </row>
    <row r="282" spans="1:18" ht="26.25" thickTop="1" thickBot="1" x14ac:dyDescent="0.4">
      <c r="A282" s="4">
        <f>IF(B282="","",COUNT($A$9:A281)+1)</f>
        <v>273</v>
      </c>
      <c r="B282" s="6" t="s">
        <v>600</v>
      </c>
      <c r="C282" s="8">
        <v>31510242600459</v>
      </c>
      <c r="D282" s="7">
        <f t="shared" si="44"/>
        <v>42301</v>
      </c>
      <c r="E282" s="6">
        <f t="shared" si="45"/>
        <v>24</v>
      </c>
      <c r="F282" s="6">
        <f t="shared" si="46"/>
        <v>10</v>
      </c>
      <c r="G282" s="6">
        <f t="shared" si="47"/>
        <v>2015</v>
      </c>
      <c r="H282" s="5">
        <f t="shared" si="52"/>
        <v>7</v>
      </c>
      <c r="I282" s="5">
        <f t="shared" si="53"/>
        <v>11</v>
      </c>
      <c r="J282" s="5">
        <f t="shared" si="54"/>
        <v>5</v>
      </c>
      <c r="K282" s="35"/>
      <c r="L282" s="4">
        <f t="shared" si="48"/>
        <v>273</v>
      </c>
      <c r="M282" s="34">
        <f t="shared" si="50"/>
        <v>42443</v>
      </c>
      <c r="N282" s="3" t="str" cm="1">
        <f t="array" ref="N282">IF($L282="","",INDEX($B$10:$B$900,SMALL(IF($D$10:$D$900=$M282,ROW($D$10:$D$900)-9),COUNTIF($M$10:$M282,$M282))))</f>
        <v>فاطمه احمد مصطفى عبد الحميد عبد الله</v>
      </c>
      <c r="O282" s="35"/>
      <c r="P282" s="4">
        <f t="shared" si="49"/>
        <v>273</v>
      </c>
      <c r="Q282" s="34">
        <f t="shared" si="51"/>
        <v>42641</v>
      </c>
      <c r="R282" s="3" t="str" cm="1">
        <f t="array" ref="R282">IF($P282="","",INDEX($B$10:$B$900,SMALL(IF($D$10:$D$900=$Q282,ROW($D$10:$D$900)-9),COUNTIF($Q$10:$Q282,$Q282))))</f>
        <v>اياد محمد السيد احمد</v>
      </c>
    </row>
    <row r="283" spans="1:18" ht="26.25" thickTop="1" thickBot="1" x14ac:dyDescent="0.4">
      <c r="A283" s="4">
        <f>IF(B283="","",COUNT($A$9:A282)+1)</f>
        <v>274</v>
      </c>
      <c r="B283" s="6" t="s">
        <v>599</v>
      </c>
      <c r="C283" s="8">
        <v>31601252606841</v>
      </c>
      <c r="D283" s="7">
        <f t="shared" si="44"/>
        <v>42394</v>
      </c>
      <c r="E283" s="6">
        <f t="shared" si="45"/>
        <v>25</v>
      </c>
      <c r="F283" s="6">
        <f t="shared" si="46"/>
        <v>1</v>
      </c>
      <c r="G283" s="6">
        <f t="shared" si="47"/>
        <v>2016</v>
      </c>
      <c r="H283" s="5">
        <f t="shared" si="52"/>
        <v>6</v>
      </c>
      <c r="I283" s="5">
        <f t="shared" si="53"/>
        <v>8</v>
      </c>
      <c r="J283" s="5">
        <f t="shared" si="54"/>
        <v>5</v>
      </c>
      <c r="K283" s="35"/>
      <c r="L283" s="4">
        <f t="shared" si="48"/>
        <v>274</v>
      </c>
      <c r="M283" s="34">
        <f t="shared" si="50"/>
        <v>42443</v>
      </c>
      <c r="N283" s="3" t="str" cm="1">
        <f t="array" ref="N283">IF($L283="","",INDEX($B$10:$B$900,SMALL(IF($D$10:$D$900=$M283,ROW($D$10:$D$900)-9),COUNTIF($M$10:$M283,$M283))))</f>
        <v>مصطفى محمد اسماعيل محمد</v>
      </c>
      <c r="O283" s="35"/>
      <c r="P283" s="4">
        <f t="shared" si="49"/>
        <v>274</v>
      </c>
      <c r="Q283" s="34">
        <f t="shared" si="51"/>
        <v>42640</v>
      </c>
      <c r="R283" s="3" t="str" cm="1">
        <f t="array" ref="R283">IF($P283="","",INDEX($B$10:$B$900,SMALL(IF($D$10:$D$900=$Q283,ROW($D$10:$D$900)-9),COUNTIF($Q$10:$Q283,$Q283))))</f>
        <v>رودينا ايمن محمد احمد</v>
      </c>
    </row>
    <row r="284" spans="1:18" ht="26.25" thickTop="1" thickBot="1" x14ac:dyDescent="0.4">
      <c r="A284" s="4">
        <f>IF(B284="","",COUNT($A$9:A283)+1)</f>
        <v>275</v>
      </c>
      <c r="B284" s="6" t="s">
        <v>598</v>
      </c>
      <c r="C284" s="8">
        <v>31605222601433</v>
      </c>
      <c r="D284" s="7">
        <f t="shared" si="44"/>
        <v>42512</v>
      </c>
      <c r="E284" s="6">
        <f t="shared" si="45"/>
        <v>22</v>
      </c>
      <c r="F284" s="6">
        <f t="shared" si="46"/>
        <v>5</v>
      </c>
      <c r="G284" s="6">
        <f t="shared" si="47"/>
        <v>2016</v>
      </c>
      <c r="H284" s="5">
        <f t="shared" si="52"/>
        <v>9</v>
      </c>
      <c r="I284" s="5">
        <f t="shared" si="53"/>
        <v>4</v>
      </c>
      <c r="J284" s="5">
        <f t="shared" si="54"/>
        <v>5</v>
      </c>
      <c r="K284" s="35"/>
      <c r="L284" s="4">
        <f t="shared" si="48"/>
        <v>275</v>
      </c>
      <c r="M284" s="34">
        <f t="shared" si="50"/>
        <v>42444</v>
      </c>
      <c r="N284" s="3" t="str" cm="1">
        <f t="array" ref="N284">IF($L284="","",INDEX($B$10:$B$900,SMALL(IF($D$10:$D$900=$M284,ROW($D$10:$D$900)-9),COUNTIF($M$10:$M284,$M284))))</f>
        <v>مصطفى احمد محمد احمد</v>
      </c>
      <c r="O284" s="35"/>
      <c r="P284" s="4">
        <f t="shared" si="49"/>
        <v>275</v>
      </c>
      <c r="Q284" s="34">
        <f t="shared" si="51"/>
        <v>42638</v>
      </c>
      <c r="R284" s="3" t="str" cm="1">
        <f t="array" ref="R284">IF($P284="","",INDEX($B$10:$B$900,SMALL(IF($D$10:$D$900=$Q284,ROW($D$10:$D$900)-9),COUNTIF($Q$10:$Q284,$Q284))))</f>
        <v>احمد محمد عرفان محمد</v>
      </c>
    </row>
    <row r="285" spans="1:18" ht="26.25" thickTop="1" thickBot="1" x14ac:dyDescent="0.4">
      <c r="A285" s="4">
        <f>IF(B285="","",COUNT($A$9:A284)+1)</f>
        <v>276</v>
      </c>
      <c r="B285" s="6" t="s">
        <v>597</v>
      </c>
      <c r="C285" s="8">
        <v>31611012617906</v>
      </c>
      <c r="D285" s="7">
        <f t="shared" si="44"/>
        <v>42675</v>
      </c>
      <c r="E285" s="6">
        <f t="shared" si="45"/>
        <v>1</v>
      </c>
      <c r="F285" s="6">
        <f t="shared" si="46"/>
        <v>11</v>
      </c>
      <c r="G285" s="6">
        <f t="shared" si="47"/>
        <v>2016</v>
      </c>
      <c r="H285" s="5">
        <f t="shared" si="52"/>
        <v>0</v>
      </c>
      <c r="I285" s="5">
        <f t="shared" si="53"/>
        <v>11</v>
      </c>
      <c r="J285" s="5">
        <f t="shared" si="54"/>
        <v>4</v>
      </c>
      <c r="K285" s="35"/>
      <c r="L285" s="4">
        <f t="shared" si="48"/>
        <v>276</v>
      </c>
      <c r="M285" s="34">
        <f t="shared" si="50"/>
        <v>42445</v>
      </c>
      <c r="N285" s="3" t="str" cm="1">
        <f t="array" ref="N285">IF($L285="","",INDEX($B$10:$B$900,SMALL(IF($D$10:$D$900=$M285,ROW($D$10:$D$900)-9),COUNTIF($M$10:$M285,$M285))))</f>
        <v>ملك ممدوح عبدالعال شحاته</v>
      </c>
      <c r="O285" s="35"/>
      <c r="P285" s="4">
        <f t="shared" si="49"/>
        <v>276</v>
      </c>
      <c r="Q285" s="34">
        <f t="shared" si="51"/>
        <v>42638</v>
      </c>
      <c r="R285" s="3" t="str" cm="1">
        <f t="array" ref="R285">IF($P285="","",INDEX($B$10:$B$900,SMALL(IF($D$10:$D$900=$Q285,ROW($D$10:$D$900)-9),COUNTIF($Q$10:$Q285,$Q285))))</f>
        <v>فيلومينا وجيه زكى شاكر</v>
      </c>
    </row>
    <row r="286" spans="1:18" ht="26.25" thickTop="1" thickBot="1" x14ac:dyDescent="0.4">
      <c r="A286" s="4">
        <f>IF(B286="","",COUNT($A$9:A285)+1)</f>
        <v>277</v>
      </c>
      <c r="B286" s="6" t="s">
        <v>596</v>
      </c>
      <c r="C286" s="8">
        <v>31707202605723</v>
      </c>
      <c r="D286" s="7">
        <f t="shared" si="44"/>
        <v>42936</v>
      </c>
      <c r="E286" s="6">
        <f t="shared" si="45"/>
        <v>20</v>
      </c>
      <c r="F286" s="6">
        <f t="shared" si="46"/>
        <v>7</v>
      </c>
      <c r="G286" s="6">
        <f t="shared" si="47"/>
        <v>2017</v>
      </c>
      <c r="H286" s="5">
        <f t="shared" si="52"/>
        <v>11</v>
      </c>
      <c r="I286" s="5">
        <f t="shared" si="53"/>
        <v>2</v>
      </c>
      <c r="J286" s="5">
        <f t="shared" si="54"/>
        <v>4</v>
      </c>
      <c r="K286" s="35"/>
      <c r="L286" s="4">
        <f t="shared" si="48"/>
        <v>277</v>
      </c>
      <c r="M286" s="34">
        <f t="shared" si="50"/>
        <v>42446</v>
      </c>
      <c r="N286" s="3" t="str" cm="1">
        <f t="array" ref="N286">IF($L286="","",INDEX($B$10:$B$900,SMALL(IF($D$10:$D$900=$M286,ROW($D$10:$D$900)-9),COUNTIF($M$10:$M286,$M286))))</f>
        <v>ماريا رائد رياض كامل</v>
      </c>
      <c r="O286" s="35"/>
      <c r="P286" s="4">
        <f t="shared" si="49"/>
        <v>277</v>
      </c>
      <c r="Q286" s="34">
        <f t="shared" si="51"/>
        <v>42638</v>
      </c>
      <c r="R286" s="3" t="str" cm="1">
        <f t="array" ref="R286">IF($P286="","",INDEX($B$10:$B$900,SMALL(IF($D$10:$D$900=$Q286,ROW($D$10:$D$900)-9),COUNTIF($Q$10:$Q286,$Q286))))</f>
        <v>لوجين محمود محمد محمود</v>
      </c>
    </row>
    <row r="287" spans="1:18" ht="26.25" thickTop="1" thickBot="1" x14ac:dyDescent="0.4">
      <c r="A287" s="4">
        <f>IF(B287="","",COUNT($A$9:A286)+1)</f>
        <v>278</v>
      </c>
      <c r="B287" s="6" t="s">
        <v>595</v>
      </c>
      <c r="C287" s="8">
        <v>31609052600564</v>
      </c>
      <c r="D287" s="7">
        <f t="shared" si="44"/>
        <v>42618</v>
      </c>
      <c r="E287" s="6">
        <f t="shared" si="45"/>
        <v>5</v>
      </c>
      <c r="F287" s="6">
        <f t="shared" si="46"/>
        <v>9</v>
      </c>
      <c r="G287" s="6">
        <f t="shared" si="47"/>
        <v>2016</v>
      </c>
      <c r="H287" s="5">
        <f t="shared" si="52"/>
        <v>26</v>
      </c>
      <c r="I287" s="5">
        <f t="shared" si="53"/>
        <v>0</v>
      </c>
      <c r="J287" s="5">
        <f t="shared" si="54"/>
        <v>5</v>
      </c>
      <c r="K287" s="35"/>
      <c r="L287" s="4">
        <f t="shared" si="48"/>
        <v>278</v>
      </c>
      <c r="M287" s="34">
        <f t="shared" si="50"/>
        <v>42446</v>
      </c>
      <c r="N287" s="3" t="str" cm="1">
        <f t="array" ref="N287">IF($L287="","",INDEX($B$10:$B$900,SMALL(IF($D$10:$D$900=$M287,ROW($D$10:$D$900)-9),COUNTIF($M$10:$M287,$M287))))</f>
        <v>ملك مصطفى محمد محمد</v>
      </c>
      <c r="O287" s="35"/>
      <c r="P287" s="4">
        <f t="shared" si="49"/>
        <v>278</v>
      </c>
      <c r="Q287" s="34">
        <f t="shared" si="51"/>
        <v>42637</v>
      </c>
      <c r="R287" s="3" t="str" cm="1">
        <f t="array" ref="R287">IF($P287="","",INDEX($B$10:$B$900,SMALL(IF($D$10:$D$900=$Q287,ROW($D$10:$D$900)-9),COUNTIF($Q$10:$Q287,$Q287))))</f>
        <v>جنى علي إسماعيل علي</v>
      </c>
    </row>
    <row r="288" spans="1:18" ht="26.25" thickTop="1" thickBot="1" x14ac:dyDescent="0.4">
      <c r="A288" s="4">
        <f>IF(B288="","",COUNT($A$9:A287)+1)</f>
        <v>279</v>
      </c>
      <c r="B288" s="6" t="s">
        <v>594</v>
      </c>
      <c r="C288" s="8">
        <v>31603252601044</v>
      </c>
      <c r="D288" s="7">
        <f t="shared" si="44"/>
        <v>42454</v>
      </c>
      <c r="E288" s="6">
        <f t="shared" si="45"/>
        <v>25</v>
      </c>
      <c r="F288" s="6">
        <f t="shared" si="46"/>
        <v>3</v>
      </c>
      <c r="G288" s="6">
        <f t="shared" si="47"/>
        <v>2016</v>
      </c>
      <c r="H288" s="5">
        <f t="shared" si="52"/>
        <v>6</v>
      </c>
      <c r="I288" s="5">
        <f t="shared" si="53"/>
        <v>6</v>
      </c>
      <c r="J288" s="5">
        <f t="shared" si="54"/>
        <v>5</v>
      </c>
      <c r="K288" s="35"/>
      <c r="L288" s="4">
        <f t="shared" si="48"/>
        <v>279</v>
      </c>
      <c r="M288" s="34">
        <f t="shared" si="50"/>
        <v>42446</v>
      </c>
      <c r="N288" s="3" t="str" cm="1">
        <f t="array" ref="N288">IF($L288="","",INDEX($B$10:$B$900,SMALL(IF($D$10:$D$900=$M288,ROW($D$10:$D$900)-9),COUNTIF($M$10:$M288,$M288))))</f>
        <v>يحى احمد عادل محمد</v>
      </c>
      <c r="O288" s="35"/>
      <c r="P288" s="4">
        <f t="shared" si="49"/>
        <v>279</v>
      </c>
      <c r="Q288" s="34">
        <f t="shared" si="51"/>
        <v>42637</v>
      </c>
      <c r="R288" s="3" t="str" cm="1">
        <f t="array" ref="R288">IF($P288="","",INDEX($B$10:$B$900,SMALL(IF($D$10:$D$900=$Q288,ROW($D$10:$D$900)-9),COUNTIF($Q$10:$Q288,$Q288))))</f>
        <v>كاظم عبد الرحيم عبد الرؤف ابراهيم</v>
      </c>
    </row>
    <row r="289" spans="1:18" ht="26.25" thickTop="1" thickBot="1" x14ac:dyDescent="0.4">
      <c r="A289" s="4">
        <f>IF(B289="","",COUNT($A$9:A288)+1)</f>
        <v>280</v>
      </c>
      <c r="B289" s="6" t="s">
        <v>593</v>
      </c>
      <c r="C289" s="8">
        <v>31604038801385</v>
      </c>
      <c r="D289" s="7">
        <f t="shared" si="44"/>
        <v>42463</v>
      </c>
      <c r="E289" s="6">
        <f t="shared" si="45"/>
        <v>3</v>
      </c>
      <c r="F289" s="6">
        <f t="shared" si="46"/>
        <v>4</v>
      </c>
      <c r="G289" s="6">
        <f t="shared" si="47"/>
        <v>2016</v>
      </c>
      <c r="H289" s="5">
        <f t="shared" si="52"/>
        <v>28</v>
      </c>
      <c r="I289" s="5">
        <f t="shared" si="53"/>
        <v>5</v>
      </c>
      <c r="J289" s="5">
        <f t="shared" si="54"/>
        <v>5</v>
      </c>
      <c r="K289" s="35"/>
      <c r="L289" s="4">
        <f t="shared" si="48"/>
        <v>280</v>
      </c>
      <c r="M289" s="34">
        <f t="shared" si="50"/>
        <v>42449</v>
      </c>
      <c r="N289" s="3" t="str" cm="1">
        <f t="array" ref="N289">IF($L289="","",INDEX($B$10:$B$900,SMALL(IF($D$10:$D$900=$M289,ROW($D$10:$D$900)-9),COUNTIF($M$10:$M289,$M289))))</f>
        <v>عبدالوهاب ياسر عرفات احمد فارس</v>
      </c>
      <c r="O289" s="35"/>
      <c r="P289" s="4">
        <f t="shared" si="49"/>
        <v>280</v>
      </c>
      <c r="Q289" s="34">
        <f t="shared" si="51"/>
        <v>42635</v>
      </c>
      <c r="R289" s="3" t="str" cm="1">
        <f t="array" ref="R289">IF($P289="","",INDEX($B$10:$B$900,SMALL(IF($D$10:$D$900=$Q289,ROW($D$10:$D$900)-9),COUNTIF($Q$10:$Q289,$Q289))))</f>
        <v>اسيل محمد صابر احمد</v>
      </c>
    </row>
    <row r="290" spans="1:18" ht="26.25" thickTop="1" thickBot="1" x14ac:dyDescent="0.4">
      <c r="A290" s="4">
        <f>IF(B290="","",COUNT($A$9:A289)+1)</f>
        <v>281</v>
      </c>
      <c r="B290" s="6" t="s">
        <v>592</v>
      </c>
      <c r="C290" s="8">
        <v>31709262602866</v>
      </c>
      <c r="D290" s="7">
        <f t="shared" si="44"/>
        <v>43004</v>
      </c>
      <c r="E290" s="6">
        <f t="shared" si="45"/>
        <v>26</v>
      </c>
      <c r="F290" s="6">
        <f t="shared" si="46"/>
        <v>9</v>
      </c>
      <c r="G290" s="6">
        <f t="shared" si="47"/>
        <v>2017</v>
      </c>
      <c r="H290" s="5">
        <f t="shared" si="52"/>
        <v>5</v>
      </c>
      <c r="I290" s="5">
        <f t="shared" si="53"/>
        <v>0</v>
      </c>
      <c r="J290" s="5">
        <f t="shared" si="54"/>
        <v>4</v>
      </c>
      <c r="K290" s="35"/>
      <c r="L290" s="4">
        <f t="shared" si="48"/>
        <v>281</v>
      </c>
      <c r="M290" s="34">
        <f t="shared" si="50"/>
        <v>42450</v>
      </c>
      <c r="N290" s="3" t="str" cm="1">
        <f t="array" ref="N290">IF($L290="","",INDEX($B$10:$B$900,SMALL(IF($D$10:$D$900=$M290,ROW($D$10:$D$900)-9),COUNTIF($M$10:$M290,$M290))))</f>
        <v>احمد مصطفي ناصر السيد</v>
      </c>
      <c r="O290" s="35"/>
      <c r="P290" s="4">
        <f t="shared" si="49"/>
        <v>281</v>
      </c>
      <c r="Q290" s="34">
        <f t="shared" si="51"/>
        <v>42635</v>
      </c>
      <c r="R290" s="3" t="str" cm="1">
        <f t="array" ref="R290">IF($P290="","",INDEX($B$10:$B$900,SMALL(IF($D$10:$D$900=$Q290,ROW($D$10:$D$900)-9),COUNTIF($Q$10:$Q290,$Q290))))</f>
        <v>مارسلينو زكريا مكين فخري</v>
      </c>
    </row>
    <row r="291" spans="1:18" ht="26.25" thickTop="1" thickBot="1" x14ac:dyDescent="0.4">
      <c r="A291" s="4">
        <f>IF(B291="","",COUNT($A$9:A290)+1)</f>
        <v>282</v>
      </c>
      <c r="B291" s="6" t="s">
        <v>591</v>
      </c>
      <c r="C291" s="8">
        <v>31610282600804</v>
      </c>
      <c r="D291" s="7">
        <f t="shared" si="44"/>
        <v>42671</v>
      </c>
      <c r="E291" s="6">
        <f t="shared" si="45"/>
        <v>28</v>
      </c>
      <c r="F291" s="6">
        <f t="shared" si="46"/>
        <v>10</v>
      </c>
      <c r="G291" s="6">
        <f t="shared" si="47"/>
        <v>2016</v>
      </c>
      <c r="H291" s="5">
        <f t="shared" si="52"/>
        <v>3</v>
      </c>
      <c r="I291" s="5">
        <f t="shared" si="53"/>
        <v>11</v>
      </c>
      <c r="J291" s="5">
        <f t="shared" si="54"/>
        <v>4</v>
      </c>
      <c r="K291" s="35"/>
      <c r="L291" s="4">
        <f t="shared" si="48"/>
        <v>282</v>
      </c>
      <c r="M291" s="34">
        <f t="shared" si="50"/>
        <v>42450</v>
      </c>
      <c r="N291" s="3" t="str" cm="1">
        <f t="array" ref="N291">IF($L291="","",INDEX($B$10:$B$900,SMALL(IF($D$10:$D$900=$M291,ROW($D$10:$D$900)-9),COUNTIF($M$10:$M291,$M291))))</f>
        <v>انس حسين خالد مرزوق</v>
      </c>
      <c r="O291" s="35"/>
      <c r="P291" s="4">
        <f t="shared" si="49"/>
        <v>282</v>
      </c>
      <c r="Q291" s="34">
        <f t="shared" si="51"/>
        <v>42634</v>
      </c>
      <c r="R291" s="3" t="str" cm="1">
        <f t="array" ref="R291">IF($P291="","",INDEX($B$10:$B$900,SMALL(IF($D$10:$D$900=$Q291,ROW($D$10:$D$900)-9),COUNTIF($Q$10:$Q291,$Q291))))</f>
        <v>محمد عادل محمود زيد</v>
      </c>
    </row>
    <row r="292" spans="1:18" ht="26.25" thickTop="1" thickBot="1" x14ac:dyDescent="0.4">
      <c r="A292" s="4">
        <f>IF(B292="","",COUNT($A$9:A291)+1)</f>
        <v>283</v>
      </c>
      <c r="B292" s="6" t="s">
        <v>590</v>
      </c>
      <c r="C292" s="8">
        <v>31603072601186</v>
      </c>
      <c r="D292" s="7">
        <f t="shared" si="44"/>
        <v>42436</v>
      </c>
      <c r="E292" s="6">
        <f t="shared" si="45"/>
        <v>7</v>
      </c>
      <c r="F292" s="6">
        <f t="shared" si="46"/>
        <v>3</v>
      </c>
      <c r="G292" s="6">
        <f t="shared" si="47"/>
        <v>2016</v>
      </c>
      <c r="H292" s="5">
        <f t="shared" si="52"/>
        <v>24</v>
      </c>
      <c r="I292" s="5">
        <f t="shared" si="53"/>
        <v>6</v>
      </c>
      <c r="J292" s="5">
        <f t="shared" si="54"/>
        <v>5</v>
      </c>
      <c r="K292" s="35"/>
      <c r="L292" s="4">
        <f t="shared" si="48"/>
        <v>283</v>
      </c>
      <c r="M292" s="34">
        <f t="shared" si="50"/>
        <v>42450</v>
      </c>
      <c r="N292" s="3" t="str" cm="1">
        <f t="array" ref="N292">IF($L292="","",INDEX($B$10:$B$900,SMALL(IF($D$10:$D$900=$M292,ROW($D$10:$D$900)-9),COUNTIF($M$10:$M292,$M292))))</f>
        <v>على مصطفى على الزهرى</v>
      </c>
      <c r="O292" s="35"/>
      <c r="P292" s="4">
        <f t="shared" si="49"/>
        <v>283</v>
      </c>
      <c r="Q292" s="34">
        <f t="shared" si="51"/>
        <v>42633</v>
      </c>
      <c r="R292" s="3" t="str" cm="1">
        <f t="array" ref="R292">IF($P292="","",INDEX($B$10:$B$900,SMALL(IF($D$10:$D$900=$Q292,ROW($D$10:$D$900)-9),COUNTIF($Q$10:$Q292,$Q292))))</f>
        <v>كرمه مايكل كمال عزيز</v>
      </c>
    </row>
    <row r="293" spans="1:18" ht="26.25" thickTop="1" thickBot="1" x14ac:dyDescent="0.4">
      <c r="A293" s="4">
        <f>IF(B293="","",COUNT($A$9:A292)+1)</f>
        <v>284</v>
      </c>
      <c r="B293" s="6" t="s">
        <v>589</v>
      </c>
      <c r="C293" s="8">
        <v>31606202602022</v>
      </c>
      <c r="D293" s="7">
        <f t="shared" si="44"/>
        <v>42541</v>
      </c>
      <c r="E293" s="6">
        <f t="shared" si="45"/>
        <v>20</v>
      </c>
      <c r="F293" s="6">
        <f t="shared" si="46"/>
        <v>6</v>
      </c>
      <c r="G293" s="6">
        <f t="shared" si="47"/>
        <v>2016</v>
      </c>
      <c r="H293" s="5">
        <f t="shared" si="52"/>
        <v>11</v>
      </c>
      <c r="I293" s="5">
        <f t="shared" si="53"/>
        <v>3</v>
      </c>
      <c r="J293" s="5">
        <f t="shared" si="54"/>
        <v>5</v>
      </c>
      <c r="K293" s="35"/>
      <c r="L293" s="4">
        <f t="shared" si="48"/>
        <v>284</v>
      </c>
      <c r="M293" s="34">
        <f t="shared" si="50"/>
        <v>42450</v>
      </c>
      <c r="N293" s="3" t="str" cm="1">
        <f t="array" ref="N293">IF($L293="","",INDEX($B$10:$B$900,SMALL(IF($D$10:$D$900=$M293,ROW($D$10:$D$900)-9),COUNTIF($M$10:$M293,$M293))))</f>
        <v>مينا ايمن منير سامى</v>
      </c>
      <c r="O293" s="35"/>
      <c r="P293" s="4">
        <f t="shared" si="49"/>
        <v>284</v>
      </c>
      <c r="Q293" s="34">
        <f t="shared" si="51"/>
        <v>42633</v>
      </c>
      <c r="R293" s="3" t="str" cm="1">
        <f t="array" ref="R293">IF($P293="","",INDEX($B$10:$B$900,SMALL(IF($D$10:$D$900=$Q293,ROW($D$10:$D$900)-9),COUNTIF($Q$10:$Q293,$Q293))))</f>
        <v>محمد عبدالرحمن احمد همام</v>
      </c>
    </row>
    <row r="294" spans="1:18" ht="26.25" thickTop="1" thickBot="1" x14ac:dyDescent="0.4">
      <c r="A294" s="4">
        <f>IF(B294="","",COUNT($A$9:A293)+1)</f>
        <v>285</v>
      </c>
      <c r="B294" s="6" t="s">
        <v>588</v>
      </c>
      <c r="C294" s="8">
        <v>31609122600044</v>
      </c>
      <c r="D294" s="7">
        <f t="shared" si="44"/>
        <v>42625</v>
      </c>
      <c r="E294" s="6">
        <f t="shared" si="45"/>
        <v>12</v>
      </c>
      <c r="F294" s="6">
        <f t="shared" si="46"/>
        <v>9</v>
      </c>
      <c r="G294" s="6">
        <f t="shared" si="47"/>
        <v>2016</v>
      </c>
      <c r="H294" s="5">
        <f t="shared" si="52"/>
        <v>19</v>
      </c>
      <c r="I294" s="5">
        <f t="shared" si="53"/>
        <v>0</v>
      </c>
      <c r="J294" s="5">
        <f t="shared" si="54"/>
        <v>5</v>
      </c>
      <c r="K294" s="35"/>
      <c r="L294" s="4">
        <f t="shared" si="48"/>
        <v>285</v>
      </c>
      <c r="M294" s="34">
        <f t="shared" si="50"/>
        <v>42450</v>
      </c>
      <c r="N294" s="3" t="str" cm="1">
        <f t="array" ref="N294">IF($L294="","",INDEX($B$10:$B$900,SMALL(IF($D$10:$D$900=$M294,ROW($D$10:$D$900)-9),COUNTIF($M$10:$M294,$M294))))</f>
        <v>يوسف فرغلى محمد عاطف</v>
      </c>
      <c r="O294" s="35"/>
      <c r="P294" s="4">
        <f t="shared" si="49"/>
        <v>285</v>
      </c>
      <c r="Q294" s="34">
        <f t="shared" si="51"/>
        <v>42633</v>
      </c>
      <c r="R294" s="3" t="str" cm="1">
        <f t="array" ref="R294">IF($P294="","",INDEX($B$10:$B$900,SMALL(IF($D$10:$D$900=$Q294,ROW($D$10:$D$900)-9),COUNTIF($Q$10:$Q294,$Q294))))</f>
        <v>وعد اسامه البدري احمد</v>
      </c>
    </row>
    <row r="295" spans="1:18" ht="26.25" thickTop="1" thickBot="1" x14ac:dyDescent="0.4">
      <c r="A295" s="4">
        <f>IF(B295="","",COUNT($A$9:A294)+1)</f>
        <v>286</v>
      </c>
      <c r="B295" s="6" t="s">
        <v>587</v>
      </c>
      <c r="C295" s="8">
        <v>31610172600361</v>
      </c>
      <c r="D295" s="7">
        <f t="shared" si="44"/>
        <v>42660</v>
      </c>
      <c r="E295" s="6">
        <f t="shared" si="45"/>
        <v>17</v>
      </c>
      <c r="F295" s="6">
        <f t="shared" si="46"/>
        <v>10</v>
      </c>
      <c r="G295" s="6">
        <f t="shared" si="47"/>
        <v>2016</v>
      </c>
      <c r="H295" s="5">
        <f t="shared" si="52"/>
        <v>14</v>
      </c>
      <c r="I295" s="5">
        <f t="shared" si="53"/>
        <v>11</v>
      </c>
      <c r="J295" s="5">
        <f t="shared" si="54"/>
        <v>4</v>
      </c>
      <c r="K295" s="35"/>
      <c r="L295" s="4">
        <f t="shared" si="48"/>
        <v>286</v>
      </c>
      <c r="M295" s="34">
        <f t="shared" si="50"/>
        <v>42451</v>
      </c>
      <c r="N295" s="3" t="str" cm="1">
        <f t="array" ref="N295">IF($L295="","",INDEX($B$10:$B$900,SMALL(IF($D$10:$D$900=$M295,ROW($D$10:$D$900)-9),COUNTIF($M$10:$M295,$M295))))</f>
        <v>اروي احمد مصطفي احمد</v>
      </c>
      <c r="O295" s="35"/>
      <c r="P295" s="4">
        <f t="shared" si="49"/>
        <v>286</v>
      </c>
      <c r="Q295" s="34">
        <f t="shared" si="51"/>
        <v>42632</v>
      </c>
      <c r="R295" s="3" t="str" cm="1">
        <f t="array" ref="R295">IF($P295="","",INDEX($B$10:$B$900,SMALL(IF($D$10:$D$900=$Q295,ROW($D$10:$D$900)-9),COUNTIF($Q$10:$Q295,$Q295))))</f>
        <v>احمد محمد عشرى مصطفى على</v>
      </c>
    </row>
    <row r="296" spans="1:18" ht="26.25" thickTop="1" thickBot="1" x14ac:dyDescent="0.4">
      <c r="A296" s="4">
        <f>IF(B296="","",COUNT($A$9:A295)+1)</f>
        <v>287</v>
      </c>
      <c r="B296" s="6" t="s">
        <v>586</v>
      </c>
      <c r="C296" s="8">
        <v>31705252604202</v>
      </c>
      <c r="D296" s="7">
        <f t="shared" si="44"/>
        <v>42880</v>
      </c>
      <c r="E296" s="6">
        <f t="shared" si="45"/>
        <v>25</v>
      </c>
      <c r="F296" s="6">
        <f t="shared" si="46"/>
        <v>5</v>
      </c>
      <c r="G296" s="6">
        <f t="shared" si="47"/>
        <v>2017</v>
      </c>
      <c r="H296" s="5">
        <f t="shared" si="52"/>
        <v>6</v>
      </c>
      <c r="I296" s="5">
        <f t="shared" si="53"/>
        <v>4</v>
      </c>
      <c r="J296" s="5">
        <f t="shared" si="54"/>
        <v>4</v>
      </c>
      <c r="K296" s="35"/>
      <c r="L296" s="4">
        <f t="shared" si="48"/>
        <v>287</v>
      </c>
      <c r="M296" s="34">
        <f t="shared" si="50"/>
        <v>42453</v>
      </c>
      <c r="N296" s="3" t="str" cm="1">
        <f t="array" ref="N296">IF($L296="","",INDEX($B$10:$B$900,SMALL(IF($D$10:$D$900=$M296,ROW($D$10:$D$900)-9),COUNTIF($M$10:$M296,$M296))))</f>
        <v>رقيه محمد مختار احمد</v>
      </c>
      <c r="O296" s="35"/>
      <c r="P296" s="4">
        <f t="shared" si="49"/>
        <v>287</v>
      </c>
      <c r="Q296" s="34">
        <f t="shared" si="51"/>
        <v>42632</v>
      </c>
      <c r="R296" s="3" t="str" cm="1">
        <f t="array" ref="R296">IF($P296="","",INDEX($B$10:$B$900,SMALL(IF($D$10:$D$900=$Q296,ROW($D$10:$D$900)-9),COUNTIF($Q$10:$Q296,$Q296))))</f>
        <v>جرجس مينا عشري زايد</v>
      </c>
    </row>
    <row r="297" spans="1:18" ht="26.25" thickTop="1" thickBot="1" x14ac:dyDescent="0.4">
      <c r="A297" s="4">
        <f>IF(B297="","",COUNT($A$9:A296)+1)</f>
        <v>288</v>
      </c>
      <c r="B297" s="6" t="s">
        <v>585</v>
      </c>
      <c r="C297" s="8">
        <v>31603242600767</v>
      </c>
      <c r="D297" s="7">
        <f t="shared" si="44"/>
        <v>42453</v>
      </c>
      <c r="E297" s="6">
        <f t="shared" si="45"/>
        <v>24</v>
      </c>
      <c r="F297" s="6">
        <f t="shared" si="46"/>
        <v>3</v>
      </c>
      <c r="G297" s="6">
        <f t="shared" si="47"/>
        <v>2016</v>
      </c>
      <c r="H297" s="5">
        <f t="shared" si="52"/>
        <v>7</v>
      </c>
      <c r="I297" s="5">
        <f t="shared" si="53"/>
        <v>6</v>
      </c>
      <c r="J297" s="5">
        <f t="shared" si="54"/>
        <v>5</v>
      </c>
      <c r="K297" s="35"/>
      <c r="L297" s="4">
        <f t="shared" si="48"/>
        <v>288</v>
      </c>
      <c r="M297" s="34">
        <f t="shared" si="50"/>
        <v>42454</v>
      </c>
      <c r="N297" s="3" t="str" cm="1">
        <f t="array" ref="N297">IF($L297="","",INDEX($B$10:$B$900,SMALL(IF($D$10:$D$900=$M297,ROW($D$10:$D$900)-9),COUNTIF($M$10:$M297,$M297))))</f>
        <v>رقية محمد عشري مجلي</v>
      </c>
      <c r="O297" s="35"/>
      <c r="P297" s="4">
        <f t="shared" si="49"/>
        <v>288</v>
      </c>
      <c r="Q297" s="34">
        <f t="shared" si="51"/>
        <v>42632</v>
      </c>
      <c r="R297" s="3" t="str" cm="1">
        <f t="array" ref="R297">IF($P297="","",INDEX($B$10:$B$900,SMALL(IF($D$10:$D$900=$Q297,ROW($D$10:$D$900)-9),COUNTIF($Q$10:$Q297,$Q297))))</f>
        <v>مايفن مايكل طلعت خلف</v>
      </c>
    </row>
    <row r="298" spans="1:18" ht="26.25" thickTop="1" thickBot="1" x14ac:dyDescent="0.4">
      <c r="A298" s="4">
        <f>IF(B298="","",COUNT($A$9:A297)+1)</f>
        <v>289</v>
      </c>
      <c r="B298" s="6" t="s">
        <v>584</v>
      </c>
      <c r="C298" s="8">
        <v>31612152603715</v>
      </c>
      <c r="D298" s="7">
        <f t="shared" si="44"/>
        <v>42719</v>
      </c>
      <c r="E298" s="6">
        <f t="shared" si="45"/>
        <v>15</v>
      </c>
      <c r="F298" s="6">
        <f t="shared" si="46"/>
        <v>12</v>
      </c>
      <c r="G298" s="6">
        <f t="shared" si="47"/>
        <v>2016</v>
      </c>
      <c r="H298" s="5">
        <f t="shared" si="52"/>
        <v>16</v>
      </c>
      <c r="I298" s="5">
        <f t="shared" si="53"/>
        <v>9</v>
      </c>
      <c r="J298" s="5">
        <f t="shared" si="54"/>
        <v>4</v>
      </c>
      <c r="K298" s="35"/>
      <c r="L298" s="4">
        <f t="shared" si="48"/>
        <v>289</v>
      </c>
      <c r="M298" s="34">
        <f t="shared" si="50"/>
        <v>42457</v>
      </c>
      <c r="N298" s="3" t="str" cm="1">
        <f t="array" ref="N298">IF($L298="","",INDEX($B$10:$B$900,SMALL(IF($D$10:$D$900=$M298,ROW($D$10:$D$900)-9),COUNTIF($M$10:$M298,$M298))))</f>
        <v>تسنيم مصطفي احمد زكي</v>
      </c>
      <c r="O298" s="35"/>
      <c r="P298" s="4">
        <f t="shared" si="49"/>
        <v>289</v>
      </c>
      <c r="Q298" s="34">
        <f t="shared" si="51"/>
        <v>42632</v>
      </c>
      <c r="R298" s="3" t="str" cm="1">
        <f t="array" ref="R298">IF($P298="","",INDEX($B$10:$B$900,SMALL(IF($D$10:$D$900=$Q298,ROW($D$10:$D$900)-9),COUNTIF($Q$10:$Q298,$Q298))))</f>
        <v>معاذ ايمن محمد عبد الرحيم</v>
      </c>
    </row>
    <row r="299" spans="1:18" ht="26.25" thickTop="1" thickBot="1" x14ac:dyDescent="0.4">
      <c r="A299" s="4">
        <f>IF(B299="","",COUNT($A$9:A298)+1)</f>
        <v>290</v>
      </c>
      <c r="B299" s="6" t="s">
        <v>583</v>
      </c>
      <c r="C299" s="8">
        <v>31512102600478</v>
      </c>
      <c r="D299" s="7">
        <f t="shared" si="44"/>
        <v>42348</v>
      </c>
      <c r="E299" s="6">
        <f t="shared" si="45"/>
        <v>10</v>
      </c>
      <c r="F299" s="6">
        <f t="shared" si="46"/>
        <v>12</v>
      </c>
      <c r="G299" s="6">
        <f t="shared" si="47"/>
        <v>2015</v>
      </c>
      <c r="H299" s="5">
        <f t="shared" si="52"/>
        <v>21</v>
      </c>
      <c r="I299" s="5">
        <f t="shared" si="53"/>
        <v>9</v>
      </c>
      <c r="J299" s="5">
        <f t="shared" si="54"/>
        <v>5</v>
      </c>
      <c r="K299" s="35"/>
      <c r="L299" s="4">
        <f t="shared" si="48"/>
        <v>290</v>
      </c>
      <c r="M299" s="34">
        <f t="shared" si="50"/>
        <v>42458</v>
      </c>
      <c r="N299" s="3" t="str" cm="1">
        <f t="array" ref="N299">IF($L299="","",INDEX($B$10:$B$900,SMALL(IF($D$10:$D$900=$M299,ROW($D$10:$D$900)-9),COUNTIF($M$10:$M299,$M299))))</f>
        <v>ابراهيم احمد خلف محمود</v>
      </c>
      <c r="O299" s="35"/>
      <c r="P299" s="4">
        <f t="shared" si="49"/>
        <v>290</v>
      </c>
      <c r="Q299" s="34">
        <f t="shared" si="51"/>
        <v>42631</v>
      </c>
      <c r="R299" s="3" t="str" cm="1">
        <f t="array" ref="R299">IF($P299="","",INDEX($B$10:$B$900,SMALL(IF($D$10:$D$900=$Q299,ROW($D$10:$D$900)-9),COUNTIF($Q$10:$Q299,$Q299))))</f>
        <v>روفيده صلاح محمد احمد</v>
      </c>
    </row>
    <row r="300" spans="1:18" ht="26.25" thickTop="1" thickBot="1" x14ac:dyDescent="0.4">
      <c r="A300" s="4">
        <f>IF(B300="","",COUNT($A$9:A299)+1)</f>
        <v>291</v>
      </c>
      <c r="B300" s="6" t="s">
        <v>582</v>
      </c>
      <c r="C300" s="8">
        <v>31601062601029</v>
      </c>
      <c r="D300" s="7">
        <f t="shared" si="44"/>
        <v>42375</v>
      </c>
      <c r="E300" s="6">
        <f t="shared" si="45"/>
        <v>6</v>
      </c>
      <c r="F300" s="6">
        <f t="shared" si="46"/>
        <v>1</v>
      </c>
      <c r="G300" s="6">
        <f t="shared" si="47"/>
        <v>2016</v>
      </c>
      <c r="H300" s="5">
        <f t="shared" si="52"/>
        <v>25</v>
      </c>
      <c r="I300" s="5">
        <f t="shared" si="53"/>
        <v>8</v>
      </c>
      <c r="J300" s="5">
        <f t="shared" si="54"/>
        <v>5</v>
      </c>
      <c r="K300" s="35"/>
      <c r="L300" s="4">
        <f t="shared" si="48"/>
        <v>291</v>
      </c>
      <c r="M300" s="34">
        <f t="shared" si="50"/>
        <v>42459</v>
      </c>
      <c r="N300" s="3" t="str" cm="1">
        <f t="array" ref="N300">IF($L300="","",INDEX($B$10:$B$900,SMALL(IF($D$10:$D$900=$M300,ROW($D$10:$D$900)-9),COUNTIF($M$10:$M300,$M300))))</f>
        <v>الزهراء هيثم عبدالفتاح محمد</v>
      </c>
      <c r="O300" s="35"/>
      <c r="P300" s="4">
        <f t="shared" si="49"/>
        <v>291</v>
      </c>
      <c r="Q300" s="34">
        <f t="shared" si="51"/>
        <v>42631</v>
      </c>
      <c r="R300" s="3" t="str" cm="1">
        <f t="array" ref="R300">IF($P300="","",INDEX($B$10:$B$900,SMALL(IF($D$10:$D$900=$Q300,ROW($D$10:$D$900)-9),COUNTIF($Q$10:$Q300,$Q300))))</f>
        <v>وعد محمد سعد الدين السيد</v>
      </c>
    </row>
    <row r="301" spans="1:18" ht="26.25" thickTop="1" thickBot="1" x14ac:dyDescent="0.4">
      <c r="A301" s="4">
        <f>IF(B301="","",COUNT($A$9:A300)+1)</f>
        <v>292</v>
      </c>
      <c r="B301" s="6" t="s">
        <v>581</v>
      </c>
      <c r="C301" s="8">
        <v>31510262600285</v>
      </c>
      <c r="D301" s="7">
        <f t="shared" si="44"/>
        <v>42303</v>
      </c>
      <c r="E301" s="6">
        <f t="shared" si="45"/>
        <v>26</v>
      </c>
      <c r="F301" s="6">
        <f t="shared" si="46"/>
        <v>10</v>
      </c>
      <c r="G301" s="6">
        <f t="shared" si="47"/>
        <v>2015</v>
      </c>
      <c r="H301" s="5">
        <f t="shared" si="52"/>
        <v>5</v>
      </c>
      <c r="I301" s="5">
        <f t="shared" si="53"/>
        <v>11</v>
      </c>
      <c r="J301" s="5">
        <f t="shared" si="54"/>
        <v>5</v>
      </c>
      <c r="K301" s="35"/>
      <c r="L301" s="4">
        <f t="shared" si="48"/>
        <v>292</v>
      </c>
      <c r="M301" s="34">
        <f t="shared" si="50"/>
        <v>42460</v>
      </c>
      <c r="N301" s="3" t="str" cm="1">
        <f t="array" ref="N301">IF($L301="","",INDEX($B$10:$B$900,SMALL(IF($D$10:$D$900=$M301,ROW($D$10:$D$900)-9),COUNTIF($M$10:$M301,$M301))))</f>
        <v>عبد الرحمن علاء محمد السيد زيدان</v>
      </c>
      <c r="O301" s="35"/>
      <c r="P301" s="4">
        <f t="shared" si="49"/>
        <v>292</v>
      </c>
      <c r="Q301" s="34">
        <f t="shared" si="51"/>
        <v>42630</v>
      </c>
      <c r="R301" s="3" t="str" cm="1">
        <f t="array" ref="R301">IF($P301="","",INDEX($B$10:$B$900,SMALL(IF($D$10:$D$900=$Q301,ROW($D$10:$D$900)-9),COUNTIF($Q$10:$Q301,$Q301))))</f>
        <v>بتول محسن احمد ابو الوفا</v>
      </c>
    </row>
    <row r="302" spans="1:18" ht="26.25" thickTop="1" thickBot="1" x14ac:dyDescent="0.4">
      <c r="A302" s="4">
        <f>IF(B302="","",COUNT($A$9:A301)+1)</f>
        <v>293</v>
      </c>
      <c r="B302" s="6" t="s">
        <v>580</v>
      </c>
      <c r="C302" s="8">
        <v>31602102601724</v>
      </c>
      <c r="D302" s="7">
        <f t="shared" si="44"/>
        <v>42410</v>
      </c>
      <c r="E302" s="6">
        <f t="shared" si="45"/>
        <v>10</v>
      </c>
      <c r="F302" s="6">
        <f t="shared" si="46"/>
        <v>2</v>
      </c>
      <c r="G302" s="6">
        <f t="shared" si="47"/>
        <v>2016</v>
      </c>
      <c r="H302" s="5">
        <f t="shared" si="52"/>
        <v>21</v>
      </c>
      <c r="I302" s="5">
        <f t="shared" si="53"/>
        <v>7</v>
      </c>
      <c r="J302" s="5">
        <f t="shared" si="54"/>
        <v>5</v>
      </c>
      <c r="K302" s="35"/>
      <c r="L302" s="4">
        <f t="shared" si="48"/>
        <v>293</v>
      </c>
      <c r="M302" s="34">
        <f t="shared" si="50"/>
        <v>42460</v>
      </c>
      <c r="N302" s="3" t="str" cm="1">
        <f t="array" ref="N302">IF($L302="","",INDEX($B$10:$B$900,SMALL(IF($D$10:$D$900=$M302,ROW($D$10:$D$900)-9),COUNTIF($M$10:$M302,$M302))))</f>
        <v>محمد علي محمود علي</v>
      </c>
      <c r="O302" s="35"/>
      <c r="P302" s="4">
        <f t="shared" si="49"/>
        <v>293</v>
      </c>
      <c r="Q302" s="34">
        <f t="shared" si="51"/>
        <v>42630</v>
      </c>
      <c r="R302" s="3" t="str" cm="1">
        <f t="array" ref="R302">IF($P302="","",INDEX($B$10:$B$900,SMALL(IF($D$10:$D$900=$Q302,ROW($D$10:$D$900)-9),COUNTIF($Q$10:$Q302,$Q302))))</f>
        <v>روان ايمن اسعد عبد اللطيف</v>
      </c>
    </row>
    <row r="303" spans="1:18" ht="26.25" thickTop="1" thickBot="1" x14ac:dyDescent="0.4">
      <c r="A303" s="4">
        <f>IF(B303="","",COUNT($A$9:A302)+1)</f>
        <v>294</v>
      </c>
      <c r="B303" s="6" t="s">
        <v>579</v>
      </c>
      <c r="C303" s="8">
        <v>31611238800827</v>
      </c>
      <c r="D303" s="7">
        <f t="shared" si="44"/>
        <v>42697</v>
      </c>
      <c r="E303" s="6">
        <f t="shared" si="45"/>
        <v>23</v>
      </c>
      <c r="F303" s="6">
        <f t="shared" si="46"/>
        <v>11</v>
      </c>
      <c r="G303" s="6">
        <f t="shared" si="47"/>
        <v>2016</v>
      </c>
      <c r="H303" s="5">
        <f t="shared" si="52"/>
        <v>8</v>
      </c>
      <c r="I303" s="5">
        <f t="shared" si="53"/>
        <v>10</v>
      </c>
      <c r="J303" s="5">
        <f t="shared" si="54"/>
        <v>4</v>
      </c>
      <c r="K303" s="35"/>
      <c r="L303" s="4">
        <f t="shared" si="48"/>
        <v>294</v>
      </c>
      <c r="M303" s="34">
        <f t="shared" si="50"/>
        <v>42461</v>
      </c>
      <c r="N303" s="3" t="str" cm="1">
        <f t="array" ref="N303">IF($L303="","",INDEX($B$10:$B$900,SMALL(IF($D$10:$D$900=$M303,ROW($D$10:$D$900)-9),COUNTIF($M$10:$M303,$M303))))</f>
        <v>اسيا علي السيد هاشم</v>
      </c>
      <c r="O303" s="35"/>
      <c r="P303" s="4">
        <f t="shared" si="49"/>
        <v>294</v>
      </c>
      <c r="Q303" s="34">
        <f t="shared" si="51"/>
        <v>42630</v>
      </c>
      <c r="R303" s="3" t="str" cm="1">
        <f t="array" ref="R303">IF($P303="","",INDEX($B$10:$B$900,SMALL(IF($D$10:$D$900=$Q303,ROW($D$10:$D$900)-9),COUNTIF($Q$10:$Q303,$Q303))))</f>
        <v>سيف الدين ايهاب محمود خلف</v>
      </c>
    </row>
    <row r="304" spans="1:18" ht="26.25" thickTop="1" thickBot="1" x14ac:dyDescent="0.4">
      <c r="A304" s="4">
        <f>IF(B304="","",COUNT($A$9:A303)+1)</f>
        <v>295</v>
      </c>
      <c r="B304" s="6" t="s">
        <v>578</v>
      </c>
      <c r="C304" s="8">
        <v>31603032602341</v>
      </c>
      <c r="D304" s="7">
        <f t="shared" si="44"/>
        <v>42432</v>
      </c>
      <c r="E304" s="6">
        <f t="shared" si="45"/>
        <v>3</v>
      </c>
      <c r="F304" s="6">
        <f t="shared" si="46"/>
        <v>3</v>
      </c>
      <c r="G304" s="6">
        <f t="shared" si="47"/>
        <v>2016</v>
      </c>
      <c r="H304" s="5">
        <f t="shared" si="52"/>
        <v>28</v>
      </c>
      <c r="I304" s="5">
        <f t="shared" si="53"/>
        <v>6</v>
      </c>
      <c r="J304" s="5">
        <f t="shared" si="54"/>
        <v>5</v>
      </c>
      <c r="K304" s="35"/>
      <c r="L304" s="4">
        <f t="shared" si="48"/>
        <v>295</v>
      </c>
      <c r="M304" s="34">
        <f t="shared" si="50"/>
        <v>42461</v>
      </c>
      <c r="N304" s="3" t="str" cm="1">
        <f t="array" ref="N304">IF($L304="","",INDEX($B$10:$B$900,SMALL(IF($D$10:$D$900=$M304,ROW($D$10:$D$900)-9),COUNTIF($M$10:$M304,$M304))))</f>
        <v>انس خلف محروس عبد العال</v>
      </c>
      <c r="O304" s="35"/>
      <c r="P304" s="4">
        <f t="shared" si="49"/>
        <v>295</v>
      </c>
      <c r="Q304" s="34">
        <f t="shared" si="51"/>
        <v>42630</v>
      </c>
      <c r="R304" s="3" t="str" cm="1">
        <f t="array" ref="R304">IF($P304="","",INDEX($B$10:$B$900,SMALL(IF($D$10:$D$900=$Q304,ROW($D$10:$D$900)-9),COUNTIF($Q$10:$Q304,$Q304))))</f>
        <v>كاراس جورج فتحى ايوب</v>
      </c>
    </row>
    <row r="305" spans="1:18" ht="26.25" thickTop="1" thickBot="1" x14ac:dyDescent="0.4">
      <c r="A305" s="4">
        <f>IF(B305="","",COUNT($A$9:A304)+1)</f>
        <v>296</v>
      </c>
      <c r="B305" s="6" t="s">
        <v>577</v>
      </c>
      <c r="C305" s="8">
        <v>31602132601443</v>
      </c>
      <c r="D305" s="7">
        <f t="shared" si="44"/>
        <v>42413</v>
      </c>
      <c r="E305" s="6">
        <f t="shared" si="45"/>
        <v>13</v>
      </c>
      <c r="F305" s="6">
        <f t="shared" si="46"/>
        <v>2</v>
      </c>
      <c r="G305" s="6">
        <f t="shared" si="47"/>
        <v>2016</v>
      </c>
      <c r="H305" s="5">
        <f t="shared" si="52"/>
        <v>18</v>
      </c>
      <c r="I305" s="5">
        <f t="shared" si="53"/>
        <v>7</v>
      </c>
      <c r="J305" s="5">
        <f t="shared" si="54"/>
        <v>5</v>
      </c>
      <c r="K305" s="35"/>
      <c r="L305" s="4">
        <f t="shared" si="48"/>
        <v>296</v>
      </c>
      <c r="M305" s="34">
        <f t="shared" si="50"/>
        <v>42461</v>
      </c>
      <c r="N305" s="3" t="str" cm="1">
        <f t="array" ref="N305">IF($L305="","",INDEX($B$10:$B$900,SMALL(IF($D$10:$D$900=$M305,ROW($D$10:$D$900)-9),COUNTIF($M$10:$M305,$M305))))</f>
        <v>بسام ايمن احمد عبدالراضي</v>
      </c>
      <c r="O305" s="35"/>
      <c r="P305" s="4">
        <f t="shared" si="49"/>
        <v>296</v>
      </c>
      <c r="Q305" s="34">
        <f t="shared" si="51"/>
        <v>42629</v>
      </c>
      <c r="R305" s="3" t="str" cm="1">
        <f t="array" ref="R305">IF($P305="","",INDEX($B$10:$B$900,SMALL(IF($D$10:$D$900=$Q305,ROW($D$10:$D$900)-9),COUNTIF($Q$10:$Q305,$Q305))))</f>
        <v>سجده محمد مصطفى كامل احمد</v>
      </c>
    </row>
    <row r="306" spans="1:18" ht="26.25" thickTop="1" thickBot="1" x14ac:dyDescent="0.4">
      <c r="A306" s="4">
        <f>IF(B306="","",COUNT($A$9:A305)+1)</f>
        <v>297</v>
      </c>
      <c r="B306" s="6" t="s">
        <v>576</v>
      </c>
      <c r="C306" s="8">
        <v>31609172600622</v>
      </c>
      <c r="D306" s="7">
        <f t="shared" si="44"/>
        <v>42630</v>
      </c>
      <c r="E306" s="6">
        <f t="shared" si="45"/>
        <v>17</v>
      </c>
      <c r="F306" s="6">
        <f t="shared" si="46"/>
        <v>9</v>
      </c>
      <c r="G306" s="6">
        <f t="shared" si="47"/>
        <v>2016</v>
      </c>
      <c r="H306" s="5">
        <f t="shared" si="52"/>
        <v>14</v>
      </c>
      <c r="I306" s="5">
        <f t="shared" si="53"/>
        <v>0</v>
      </c>
      <c r="J306" s="5">
        <f t="shared" si="54"/>
        <v>5</v>
      </c>
      <c r="K306" s="35"/>
      <c r="L306" s="4">
        <f t="shared" si="48"/>
        <v>297</v>
      </c>
      <c r="M306" s="34">
        <f t="shared" si="50"/>
        <v>42461</v>
      </c>
      <c r="N306" s="3" t="str" cm="1">
        <f t="array" ref="N306">IF($L306="","",INDEX($B$10:$B$900,SMALL(IF($D$10:$D$900=$M306,ROW($D$10:$D$900)-9),COUNTIF($M$10:$M306,$M306))))</f>
        <v>صوفيا اسطفانوس وجيه سعيد</v>
      </c>
      <c r="O306" s="35"/>
      <c r="P306" s="4">
        <f t="shared" si="49"/>
        <v>297</v>
      </c>
      <c r="Q306" s="34">
        <f t="shared" si="51"/>
        <v>42629</v>
      </c>
      <c r="R306" s="3" t="str" cm="1">
        <f t="array" ref="R306">IF($P306="","",INDEX($B$10:$B$900,SMALL(IF($D$10:$D$900=$Q306,ROW($D$10:$D$900)-9),COUNTIF($Q$10:$Q306,$Q306))))</f>
        <v>مالك علاء خليفة سعد الله خليفة</v>
      </c>
    </row>
    <row r="307" spans="1:18" ht="26.25" thickTop="1" thickBot="1" x14ac:dyDescent="0.4">
      <c r="A307" s="4">
        <f>IF(B307="","",COUNT($A$9:A306)+1)</f>
        <v>298</v>
      </c>
      <c r="B307" s="6" t="s">
        <v>575</v>
      </c>
      <c r="C307" s="8">
        <v>31512162600566</v>
      </c>
      <c r="D307" s="7">
        <f t="shared" si="44"/>
        <v>42354</v>
      </c>
      <c r="E307" s="6">
        <f t="shared" si="45"/>
        <v>16</v>
      </c>
      <c r="F307" s="6">
        <f t="shared" si="46"/>
        <v>12</v>
      </c>
      <c r="G307" s="6">
        <f t="shared" si="47"/>
        <v>2015</v>
      </c>
      <c r="H307" s="5">
        <f t="shared" si="52"/>
        <v>15</v>
      </c>
      <c r="I307" s="5">
        <f t="shared" si="53"/>
        <v>9</v>
      </c>
      <c r="J307" s="5">
        <f t="shared" si="54"/>
        <v>5</v>
      </c>
      <c r="K307" s="35"/>
      <c r="L307" s="4">
        <f t="shared" si="48"/>
        <v>298</v>
      </c>
      <c r="M307" s="34">
        <f t="shared" si="50"/>
        <v>42461</v>
      </c>
      <c r="N307" s="3" t="str" cm="1">
        <f t="array" ref="N307">IF($L307="","",INDEX($B$10:$B$900,SMALL(IF($D$10:$D$900=$M307,ROW($D$10:$D$900)-9),COUNTIF($M$10:$M307,$M307))))</f>
        <v>عدى احمد السيد عشري</v>
      </c>
      <c r="O307" s="35"/>
      <c r="P307" s="4">
        <f t="shared" si="49"/>
        <v>298</v>
      </c>
      <c r="Q307" s="34">
        <f t="shared" si="51"/>
        <v>42629</v>
      </c>
      <c r="R307" s="3" t="str" cm="1">
        <f t="array" ref="R307">IF($P307="","",INDEX($B$10:$B$900,SMALL(IF($D$10:$D$900=$Q307,ROW($D$10:$D$900)-9),COUNTIF($Q$10:$Q307,$Q307))))</f>
        <v>هنا عبدالحميد احمد عبدالنعيم احمد</v>
      </c>
    </row>
    <row r="308" spans="1:18" ht="26.25" thickTop="1" thickBot="1" x14ac:dyDescent="0.4">
      <c r="A308" s="4">
        <f>IF(B308="","",COUNT($A$9:A307)+1)</f>
        <v>299</v>
      </c>
      <c r="B308" s="6" t="s">
        <v>574</v>
      </c>
      <c r="C308" s="8">
        <v>31512122603341</v>
      </c>
      <c r="D308" s="7">
        <f t="shared" si="44"/>
        <v>42350</v>
      </c>
      <c r="E308" s="6">
        <f t="shared" si="45"/>
        <v>12</v>
      </c>
      <c r="F308" s="6">
        <f t="shared" si="46"/>
        <v>12</v>
      </c>
      <c r="G308" s="6">
        <f t="shared" si="47"/>
        <v>2015</v>
      </c>
      <c r="H308" s="5">
        <f t="shared" si="52"/>
        <v>19</v>
      </c>
      <c r="I308" s="5">
        <f t="shared" si="53"/>
        <v>9</v>
      </c>
      <c r="J308" s="5">
        <f t="shared" si="54"/>
        <v>5</v>
      </c>
      <c r="K308" s="35"/>
      <c r="L308" s="4">
        <f t="shared" si="48"/>
        <v>299</v>
      </c>
      <c r="M308" s="34">
        <f t="shared" si="50"/>
        <v>42461</v>
      </c>
      <c r="N308" s="3" t="str" cm="1">
        <f t="array" ref="N308">IF($L308="","",INDEX($B$10:$B$900,SMALL(IF($D$10:$D$900=$M308,ROW($D$10:$D$900)-9),COUNTIF($M$10:$M308,$M308))))</f>
        <v>ياسين احمد سيد احمد سيد</v>
      </c>
      <c r="O308" s="35"/>
      <c r="P308" s="4">
        <f t="shared" si="49"/>
        <v>299</v>
      </c>
      <c r="Q308" s="34">
        <f t="shared" si="51"/>
        <v>42628</v>
      </c>
      <c r="R308" s="3" t="str" cm="1">
        <f t="array" ref="R308">IF($P308="","",INDEX($B$10:$B$900,SMALL(IF($D$10:$D$900=$Q308,ROW($D$10:$D$900)-9),COUNTIF($Q$10:$Q308,$Q308))))</f>
        <v>اياد احمد عبد الوهاب محمد</v>
      </c>
    </row>
    <row r="309" spans="1:18" ht="26.25" thickTop="1" thickBot="1" x14ac:dyDescent="0.4">
      <c r="A309" s="4">
        <f>IF(B309="","",COUNT($A$9:A308)+1)</f>
        <v>300</v>
      </c>
      <c r="B309" s="6" t="s">
        <v>573</v>
      </c>
      <c r="C309" s="8">
        <v>31512202600548</v>
      </c>
      <c r="D309" s="7">
        <f t="shared" si="44"/>
        <v>42358</v>
      </c>
      <c r="E309" s="6">
        <f t="shared" si="45"/>
        <v>20</v>
      </c>
      <c r="F309" s="6">
        <f t="shared" si="46"/>
        <v>12</v>
      </c>
      <c r="G309" s="6">
        <f t="shared" si="47"/>
        <v>2015</v>
      </c>
      <c r="H309" s="5">
        <f t="shared" si="52"/>
        <v>11</v>
      </c>
      <c r="I309" s="5">
        <f t="shared" si="53"/>
        <v>9</v>
      </c>
      <c r="J309" s="5">
        <f t="shared" si="54"/>
        <v>5</v>
      </c>
      <c r="K309" s="35"/>
      <c r="L309" s="4">
        <f t="shared" si="48"/>
        <v>300</v>
      </c>
      <c r="M309" s="34">
        <f t="shared" si="50"/>
        <v>42462</v>
      </c>
      <c r="N309" s="3" t="str" cm="1">
        <f t="array" ref="N309">IF($L309="","",INDEX($B$10:$B$900,SMALL(IF($D$10:$D$900=$M309,ROW($D$10:$D$900)-9),COUNTIF($M$10:$M309,$M309))))</f>
        <v>احمد مؤمن رافت محمد</v>
      </c>
      <c r="O309" s="35"/>
      <c r="P309" s="4">
        <f t="shared" si="49"/>
        <v>300</v>
      </c>
      <c r="Q309" s="34">
        <f t="shared" si="51"/>
        <v>42628</v>
      </c>
      <c r="R309" s="3" t="str" cm="1">
        <f t="array" ref="R309">IF($P309="","",INDEX($B$10:$B$900,SMALL(IF($D$10:$D$900=$Q309,ROW($D$10:$D$900)-9),COUNTIF($Q$10:$Q309,$Q309))))</f>
        <v>زياد احمد عبد الوهاب محمد</v>
      </c>
    </row>
    <row r="310" spans="1:18" ht="26.25" thickTop="1" thickBot="1" x14ac:dyDescent="0.4">
      <c r="A310" s="4">
        <f>IF(B310="","",COUNT($A$9:A309)+1)</f>
        <v>301</v>
      </c>
      <c r="B310" s="6" t="s">
        <v>572</v>
      </c>
      <c r="C310" s="8">
        <v>31605222601476</v>
      </c>
      <c r="D310" s="7">
        <f t="shared" si="44"/>
        <v>42512</v>
      </c>
      <c r="E310" s="6">
        <f t="shared" si="45"/>
        <v>22</v>
      </c>
      <c r="F310" s="6">
        <f t="shared" si="46"/>
        <v>5</v>
      </c>
      <c r="G310" s="6">
        <f t="shared" si="47"/>
        <v>2016</v>
      </c>
      <c r="H310" s="5">
        <f t="shared" si="52"/>
        <v>9</v>
      </c>
      <c r="I310" s="5">
        <f t="shared" si="53"/>
        <v>4</v>
      </c>
      <c r="J310" s="5">
        <f t="shared" si="54"/>
        <v>5</v>
      </c>
      <c r="K310" s="35"/>
      <c r="L310" s="4">
        <f t="shared" si="48"/>
        <v>301</v>
      </c>
      <c r="M310" s="34">
        <f t="shared" si="50"/>
        <v>42463</v>
      </c>
      <c r="N310" s="3" t="str" cm="1">
        <f t="array" ref="N310">IF($L310="","",INDEX($B$10:$B$900,SMALL(IF($D$10:$D$900=$M310,ROW($D$10:$D$900)-9),COUNTIF($M$10:$M310,$M310))))</f>
        <v>رقيه احمد صلاح الدين عبداللطيف محمد</v>
      </c>
      <c r="O310" s="35"/>
      <c r="P310" s="4">
        <f t="shared" si="49"/>
        <v>301</v>
      </c>
      <c r="Q310" s="34">
        <f t="shared" si="51"/>
        <v>42628</v>
      </c>
      <c r="R310" s="3" t="str" cm="1">
        <f t="array" ref="R310">IF($P310="","",INDEX($B$10:$B$900,SMALL(IF($D$10:$D$900=$Q310,ROW($D$10:$D$900)-9),COUNTIF($Q$10:$Q310,$Q310))))</f>
        <v>عبدالله صابر ربيع ابوالفضل</v>
      </c>
    </row>
    <row r="311" spans="1:18" ht="26.25" thickTop="1" thickBot="1" x14ac:dyDescent="0.4">
      <c r="A311" s="4">
        <f>IF(B311="","",COUNT($A$9:A310)+1)</f>
        <v>302</v>
      </c>
      <c r="B311" s="6" t="s">
        <v>571</v>
      </c>
      <c r="C311" s="8">
        <v>31610072600488</v>
      </c>
      <c r="D311" s="7">
        <f t="shared" si="44"/>
        <v>42650</v>
      </c>
      <c r="E311" s="6">
        <f t="shared" si="45"/>
        <v>7</v>
      </c>
      <c r="F311" s="6">
        <f t="shared" si="46"/>
        <v>10</v>
      </c>
      <c r="G311" s="6">
        <f t="shared" si="47"/>
        <v>2016</v>
      </c>
      <c r="H311" s="5">
        <f t="shared" si="52"/>
        <v>24</v>
      </c>
      <c r="I311" s="5">
        <f t="shared" si="53"/>
        <v>11</v>
      </c>
      <c r="J311" s="5">
        <f t="shared" si="54"/>
        <v>4</v>
      </c>
      <c r="K311" s="35"/>
      <c r="L311" s="4">
        <f t="shared" si="48"/>
        <v>302</v>
      </c>
      <c r="M311" s="34">
        <f t="shared" si="50"/>
        <v>42464</v>
      </c>
      <c r="N311" s="3" t="str" cm="1">
        <f t="array" ref="N311">IF($L311="","",INDEX($B$10:$B$900,SMALL(IF($D$10:$D$900=$M311,ROW($D$10:$D$900)-9),COUNTIF($M$10:$M311,$M311))))</f>
        <v>علي محمد علي محمود</v>
      </c>
      <c r="O311" s="35"/>
      <c r="P311" s="4">
        <f t="shared" si="49"/>
        <v>302</v>
      </c>
      <c r="Q311" s="34">
        <f t="shared" si="51"/>
        <v>42628</v>
      </c>
      <c r="R311" s="3" t="str" cm="1">
        <f t="array" ref="R311">IF($P311="","",INDEX($B$10:$B$900,SMALL(IF($D$10:$D$900=$Q311,ROW($D$10:$D$900)-9),COUNTIF($Q$10:$Q311,$Q311))))</f>
        <v>لمار مصطفى محمود عبدالعزيز</v>
      </c>
    </row>
    <row r="312" spans="1:18" ht="26.25" thickTop="1" thickBot="1" x14ac:dyDescent="0.4">
      <c r="A312" s="4">
        <f>IF(B312="","",COUNT($A$9:A311)+1)</f>
        <v>303</v>
      </c>
      <c r="B312" s="6" t="s">
        <v>570</v>
      </c>
      <c r="C312" s="8">
        <v>31609272600603</v>
      </c>
      <c r="D312" s="7">
        <f t="shared" si="44"/>
        <v>42640</v>
      </c>
      <c r="E312" s="6">
        <f t="shared" si="45"/>
        <v>27</v>
      </c>
      <c r="F312" s="6">
        <f t="shared" si="46"/>
        <v>9</v>
      </c>
      <c r="G312" s="6">
        <f t="shared" si="47"/>
        <v>2016</v>
      </c>
      <c r="H312" s="5">
        <f t="shared" si="52"/>
        <v>4</v>
      </c>
      <c r="I312" s="5">
        <f t="shared" si="53"/>
        <v>0</v>
      </c>
      <c r="J312" s="5">
        <f t="shared" si="54"/>
        <v>5</v>
      </c>
      <c r="K312" s="35"/>
      <c r="L312" s="4">
        <f t="shared" si="48"/>
        <v>303</v>
      </c>
      <c r="M312" s="34">
        <f t="shared" si="50"/>
        <v>42464</v>
      </c>
      <c r="N312" s="3" t="str" cm="1">
        <f t="array" ref="N312">IF($L312="","",INDEX($B$10:$B$900,SMALL(IF($D$10:$D$900=$M312,ROW($D$10:$D$900)-9),COUNTIF($M$10:$M312,$M312))))</f>
        <v>محمد احمد عبدالحفيظ محمود</v>
      </c>
      <c r="O312" s="35"/>
      <c r="P312" s="4">
        <f t="shared" si="49"/>
        <v>303</v>
      </c>
      <c r="Q312" s="34">
        <f t="shared" si="51"/>
        <v>42628</v>
      </c>
      <c r="R312" s="3" t="str" cm="1">
        <f t="array" ref="R312">IF($P312="","",INDEX($B$10:$B$900,SMALL(IF($D$10:$D$900=$Q312,ROW($D$10:$D$900)-9),COUNTIF($Q$10:$Q312,$Q312))))</f>
        <v>لوجينا احمد محمد رفاعي</v>
      </c>
    </row>
    <row r="313" spans="1:18" ht="26.25" thickTop="1" thickBot="1" x14ac:dyDescent="0.4">
      <c r="A313" s="4">
        <f>IF(B313="","",COUNT($A$9:A312)+1)</f>
        <v>304</v>
      </c>
      <c r="B313" s="6" t="s">
        <v>569</v>
      </c>
      <c r="C313" s="8">
        <v>31608142600346</v>
      </c>
      <c r="D313" s="7">
        <f t="shared" si="44"/>
        <v>42596</v>
      </c>
      <c r="E313" s="6">
        <f t="shared" si="45"/>
        <v>14</v>
      </c>
      <c r="F313" s="6">
        <f t="shared" si="46"/>
        <v>8</v>
      </c>
      <c r="G313" s="6">
        <f t="shared" si="47"/>
        <v>2016</v>
      </c>
      <c r="H313" s="5">
        <f t="shared" si="52"/>
        <v>17</v>
      </c>
      <c r="I313" s="5">
        <f t="shared" si="53"/>
        <v>1</v>
      </c>
      <c r="J313" s="5">
        <f t="shared" si="54"/>
        <v>5</v>
      </c>
      <c r="K313" s="35"/>
      <c r="L313" s="4">
        <f t="shared" si="48"/>
        <v>304</v>
      </c>
      <c r="M313" s="34">
        <f t="shared" si="50"/>
        <v>42464</v>
      </c>
      <c r="N313" s="3" t="str" cm="1">
        <f t="array" ref="N313">IF($L313="","",INDEX($B$10:$B$900,SMALL(IF($D$10:$D$900=$M313,ROW($D$10:$D$900)-9),COUNTIF($M$10:$M313,$M313))))</f>
        <v>هنا محمود جمال عبدالفتاح</v>
      </c>
      <c r="O313" s="35"/>
      <c r="P313" s="4">
        <f t="shared" si="49"/>
        <v>304</v>
      </c>
      <c r="Q313" s="34">
        <f t="shared" si="51"/>
        <v>42628</v>
      </c>
      <c r="R313" s="3" t="str" cm="1">
        <f t="array" ref="R313">IF($P313="","",INDEX($B$10:$B$900,SMALL(IF($D$10:$D$900=$Q313,ROW($D$10:$D$900)-9),COUNTIF($Q$10:$Q313,$Q313))))</f>
        <v>مؤيد محمود عباس السيد</v>
      </c>
    </row>
    <row r="314" spans="1:18" ht="26.25" thickTop="1" thickBot="1" x14ac:dyDescent="0.4">
      <c r="A314" s="4">
        <f>IF(B314="","",COUNT($A$9:A313)+1)</f>
        <v>305</v>
      </c>
      <c r="B314" s="6" t="s">
        <v>568</v>
      </c>
      <c r="C314" s="8">
        <v>31607072600363</v>
      </c>
      <c r="D314" s="7">
        <f t="shared" si="44"/>
        <v>42558</v>
      </c>
      <c r="E314" s="6">
        <f t="shared" si="45"/>
        <v>7</v>
      </c>
      <c r="F314" s="6">
        <f t="shared" si="46"/>
        <v>7</v>
      </c>
      <c r="G314" s="6">
        <f t="shared" si="47"/>
        <v>2016</v>
      </c>
      <c r="H314" s="5">
        <f t="shared" si="52"/>
        <v>24</v>
      </c>
      <c r="I314" s="5">
        <f t="shared" si="53"/>
        <v>2</v>
      </c>
      <c r="J314" s="5">
        <f t="shared" si="54"/>
        <v>5</v>
      </c>
      <c r="K314" s="35"/>
      <c r="L314" s="4">
        <f t="shared" si="48"/>
        <v>305</v>
      </c>
      <c r="M314" s="34">
        <f t="shared" si="50"/>
        <v>42465</v>
      </c>
      <c r="N314" s="3" t="str" cm="1">
        <f t="array" ref="N314">IF($L314="","",INDEX($B$10:$B$900,SMALL(IF($D$10:$D$900=$M314,ROW($D$10:$D$900)-9),COUNTIF($M$10:$M314,$M314))))</f>
        <v>روميساء اشرف محمود السيد</v>
      </c>
      <c r="O314" s="35"/>
      <c r="P314" s="4">
        <f t="shared" si="49"/>
        <v>305</v>
      </c>
      <c r="Q314" s="34">
        <f t="shared" si="51"/>
        <v>42628</v>
      </c>
      <c r="R314" s="3" t="str" cm="1">
        <f t="array" ref="R314">IF($P314="","",INDEX($B$10:$B$900,SMALL(IF($D$10:$D$900=$Q314,ROW($D$10:$D$900)-9),COUNTIF($Q$10:$Q314,$Q314))))</f>
        <v>يوسف كرم وهيب تامر</v>
      </c>
    </row>
    <row r="315" spans="1:18" ht="26.25" thickTop="1" thickBot="1" x14ac:dyDescent="0.4">
      <c r="A315" s="4">
        <f>IF(B315="","",COUNT($A$9:A314)+1)</f>
        <v>306</v>
      </c>
      <c r="B315" s="6" t="s">
        <v>567</v>
      </c>
      <c r="C315" s="8">
        <v>31608222600746</v>
      </c>
      <c r="D315" s="7">
        <f t="shared" si="44"/>
        <v>42604</v>
      </c>
      <c r="E315" s="6">
        <f t="shared" si="45"/>
        <v>22</v>
      </c>
      <c r="F315" s="6">
        <f t="shared" si="46"/>
        <v>8</v>
      </c>
      <c r="G315" s="6">
        <f t="shared" si="47"/>
        <v>2016</v>
      </c>
      <c r="H315" s="5">
        <f t="shared" si="52"/>
        <v>9</v>
      </c>
      <c r="I315" s="5">
        <f t="shared" si="53"/>
        <v>1</v>
      </c>
      <c r="J315" s="5">
        <f t="shared" si="54"/>
        <v>5</v>
      </c>
      <c r="K315" s="35"/>
      <c r="L315" s="4">
        <f t="shared" si="48"/>
        <v>306</v>
      </c>
      <c r="M315" s="34">
        <f t="shared" si="50"/>
        <v>42466</v>
      </c>
      <c r="N315" s="3" t="str" cm="1">
        <f t="array" ref="N315">IF($L315="","",INDEX($B$10:$B$900,SMALL(IF($D$10:$D$900=$M315,ROW($D$10:$D$900)-9),COUNTIF($M$10:$M315,$M315))))</f>
        <v>مريم محمد منصور عبدالنبي</v>
      </c>
      <c r="O315" s="35"/>
      <c r="P315" s="4">
        <f t="shared" si="49"/>
        <v>306</v>
      </c>
      <c r="Q315" s="34">
        <f t="shared" si="51"/>
        <v>42627</v>
      </c>
      <c r="R315" s="3" t="str" cm="1">
        <f t="array" ref="R315">IF($P315="","",INDEX($B$10:$B$900,SMALL(IF($D$10:$D$900=$Q315,ROW($D$10:$D$900)-9),COUNTIF($Q$10:$Q315,$Q315))))</f>
        <v>آدم احمد ابوالغيط جاد</v>
      </c>
    </row>
    <row r="316" spans="1:18" ht="26.25" thickTop="1" thickBot="1" x14ac:dyDescent="0.4">
      <c r="A316" s="4">
        <f>IF(B316="","",COUNT($A$9:A315)+1)</f>
        <v>307</v>
      </c>
      <c r="B316" s="6" t="s">
        <v>566</v>
      </c>
      <c r="C316" s="8">
        <v>31606032600429</v>
      </c>
      <c r="D316" s="7">
        <f t="shared" si="44"/>
        <v>42524</v>
      </c>
      <c r="E316" s="6">
        <f t="shared" si="45"/>
        <v>3</v>
      </c>
      <c r="F316" s="6">
        <f t="shared" si="46"/>
        <v>6</v>
      </c>
      <c r="G316" s="6">
        <f t="shared" si="47"/>
        <v>2016</v>
      </c>
      <c r="H316" s="5">
        <f t="shared" si="52"/>
        <v>28</v>
      </c>
      <c r="I316" s="5">
        <f t="shared" si="53"/>
        <v>3</v>
      </c>
      <c r="J316" s="5">
        <f t="shared" si="54"/>
        <v>5</v>
      </c>
      <c r="K316" s="35"/>
      <c r="L316" s="4">
        <f t="shared" si="48"/>
        <v>307</v>
      </c>
      <c r="M316" s="34">
        <f t="shared" si="50"/>
        <v>42466</v>
      </c>
      <c r="N316" s="3" t="str" cm="1">
        <f t="array" ref="N316">IF($L316="","",INDEX($B$10:$B$900,SMALL(IF($D$10:$D$900=$M316,ROW($D$10:$D$900)-9),COUNTIF($M$10:$M316,$M316))))</f>
        <v>هنا محمود سعد محمد</v>
      </c>
      <c r="O316" s="35"/>
      <c r="P316" s="4">
        <f t="shared" si="49"/>
        <v>307</v>
      </c>
      <c r="Q316" s="34">
        <f t="shared" si="51"/>
        <v>42627</v>
      </c>
      <c r="R316" s="3" t="str" cm="1">
        <f t="array" ref="R316">IF($P316="","",INDEX($B$10:$B$900,SMALL(IF($D$10:$D$900=$Q316,ROW($D$10:$D$900)-9),COUNTIF($Q$10:$Q316,$Q316))))</f>
        <v>رويده ياسر سعد عبدالعظيم</v>
      </c>
    </row>
    <row r="317" spans="1:18" ht="26.25" thickTop="1" thickBot="1" x14ac:dyDescent="0.4">
      <c r="A317" s="4">
        <f>IF(B317="","",COUNT($A$9:A316)+1)</f>
        <v>308</v>
      </c>
      <c r="B317" s="6" t="s">
        <v>565</v>
      </c>
      <c r="C317" s="8">
        <v>31609012605423</v>
      </c>
      <c r="D317" s="7">
        <f t="shared" si="44"/>
        <v>42614</v>
      </c>
      <c r="E317" s="6">
        <f t="shared" si="45"/>
        <v>1</v>
      </c>
      <c r="F317" s="6">
        <f t="shared" si="46"/>
        <v>9</v>
      </c>
      <c r="G317" s="6">
        <f t="shared" si="47"/>
        <v>2016</v>
      </c>
      <c r="H317" s="5">
        <f t="shared" si="52"/>
        <v>0</v>
      </c>
      <c r="I317" s="5">
        <f t="shared" si="53"/>
        <v>1</v>
      </c>
      <c r="J317" s="5">
        <f t="shared" si="54"/>
        <v>5</v>
      </c>
      <c r="K317" s="35"/>
      <c r="L317" s="4">
        <f t="shared" si="48"/>
        <v>308</v>
      </c>
      <c r="M317" s="34">
        <f t="shared" si="50"/>
        <v>42468</v>
      </c>
      <c r="N317" s="3" t="str" cm="1">
        <f t="array" ref="N317">IF($L317="","",INDEX($B$10:$B$900,SMALL(IF($D$10:$D$900=$M317,ROW($D$10:$D$900)-9),COUNTIF($M$10:$M317,$M317))))</f>
        <v>ماروسكا مينا كمال كامل</v>
      </c>
      <c r="O317" s="35"/>
      <c r="P317" s="4">
        <f t="shared" si="49"/>
        <v>308</v>
      </c>
      <c r="Q317" s="34">
        <f t="shared" si="51"/>
        <v>42626</v>
      </c>
      <c r="R317" s="3" t="str" cm="1">
        <f t="array" ref="R317">IF($P317="","",INDEX($B$10:$B$900,SMALL(IF($D$10:$D$900=$Q317,ROW($D$10:$D$900)-9),COUNTIF($Q$10:$Q317,$Q317))))</f>
        <v>مريم خالد زكريا احمد حسن</v>
      </c>
    </row>
    <row r="318" spans="1:18" ht="26.25" thickTop="1" thickBot="1" x14ac:dyDescent="0.4">
      <c r="A318" s="4">
        <f>IF(B318="","",COUNT($A$9:A317)+1)</f>
        <v>309</v>
      </c>
      <c r="B318" s="6" t="s">
        <v>564</v>
      </c>
      <c r="C318" s="8">
        <v>31609112600089</v>
      </c>
      <c r="D318" s="7">
        <f t="shared" si="44"/>
        <v>42624</v>
      </c>
      <c r="E318" s="6">
        <f t="shared" si="45"/>
        <v>11</v>
      </c>
      <c r="F318" s="6">
        <f t="shared" si="46"/>
        <v>9</v>
      </c>
      <c r="G318" s="6">
        <f t="shared" si="47"/>
        <v>2016</v>
      </c>
      <c r="H318" s="5">
        <f t="shared" si="52"/>
        <v>20</v>
      </c>
      <c r="I318" s="5">
        <f t="shared" si="53"/>
        <v>0</v>
      </c>
      <c r="J318" s="5">
        <f t="shared" si="54"/>
        <v>5</v>
      </c>
      <c r="K318" s="35"/>
      <c r="L318" s="4">
        <f t="shared" si="48"/>
        <v>309</v>
      </c>
      <c r="M318" s="34">
        <f t="shared" si="50"/>
        <v>42469</v>
      </c>
      <c r="N318" s="3" t="str" cm="1">
        <f t="array" ref="N318">IF($L318="","",INDEX($B$10:$B$900,SMALL(IF($D$10:$D$900=$M318,ROW($D$10:$D$900)-9),COUNTIF($M$10:$M318,$M318))))</f>
        <v>ريناد مصطفى صابر قنديل</v>
      </c>
      <c r="O318" s="35"/>
      <c r="P318" s="4">
        <f t="shared" si="49"/>
        <v>309</v>
      </c>
      <c r="Q318" s="34">
        <f t="shared" si="51"/>
        <v>42625</v>
      </c>
      <c r="R318" s="3" t="str" cm="1">
        <f t="array" ref="R318">IF($P318="","",INDEX($B$10:$B$900,SMALL(IF($D$10:$D$900=$Q318,ROW($D$10:$D$900)-9),COUNTIF($Q$10:$Q318,$Q318))))</f>
        <v>رقيه عشري ناصر عشري</v>
      </c>
    </row>
    <row r="319" spans="1:18" ht="26.25" thickTop="1" thickBot="1" x14ac:dyDescent="0.4">
      <c r="A319" s="4">
        <f>IF(B319="","",COUNT($A$9:A318)+1)</f>
        <v>310</v>
      </c>
      <c r="B319" s="6" t="s">
        <v>563</v>
      </c>
      <c r="C319" s="8">
        <v>31709152605886</v>
      </c>
      <c r="D319" s="7">
        <f t="shared" si="44"/>
        <v>42993</v>
      </c>
      <c r="E319" s="6">
        <f t="shared" si="45"/>
        <v>15</v>
      </c>
      <c r="F319" s="6">
        <f t="shared" si="46"/>
        <v>9</v>
      </c>
      <c r="G319" s="6">
        <f t="shared" si="47"/>
        <v>2017</v>
      </c>
      <c r="H319" s="5">
        <f t="shared" si="52"/>
        <v>16</v>
      </c>
      <c r="I319" s="5">
        <f t="shared" si="53"/>
        <v>0</v>
      </c>
      <c r="J319" s="5">
        <f t="shared" si="54"/>
        <v>4</v>
      </c>
      <c r="K319" s="35"/>
      <c r="L319" s="4">
        <f t="shared" si="48"/>
        <v>310</v>
      </c>
      <c r="M319" s="34">
        <f t="shared" si="50"/>
        <v>42469</v>
      </c>
      <c r="N319" s="3" t="str" cm="1">
        <f t="array" ref="N319">IF($L319="","",INDEX($B$10:$B$900,SMALL(IF($D$10:$D$900=$M319,ROW($D$10:$D$900)-9),COUNTIF($M$10:$M319,$M319))))</f>
        <v>عبد الرحمن احمد محمد عبد الرحمن</v>
      </c>
      <c r="O319" s="35"/>
      <c r="P319" s="4">
        <f t="shared" si="49"/>
        <v>310</v>
      </c>
      <c r="Q319" s="34">
        <f t="shared" si="51"/>
        <v>42625</v>
      </c>
      <c r="R319" s="3" t="str" cm="1">
        <f t="array" ref="R319">IF($P319="","",INDEX($B$10:$B$900,SMALL(IF($D$10:$D$900=$Q319,ROW($D$10:$D$900)-9),COUNTIF($Q$10:$Q319,$Q319))))</f>
        <v>منيرام محمود محمد احمد</v>
      </c>
    </row>
    <row r="320" spans="1:18" ht="26.25" thickTop="1" thickBot="1" x14ac:dyDescent="0.4">
      <c r="A320" s="4">
        <f>IF(B320="","",COUNT($A$9:A319)+1)</f>
        <v>311</v>
      </c>
      <c r="B320" s="6" t="s">
        <v>562</v>
      </c>
      <c r="C320" s="8">
        <v>31609182600108</v>
      </c>
      <c r="D320" s="7">
        <f t="shared" si="44"/>
        <v>42631</v>
      </c>
      <c r="E320" s="6">
        <f t="shared" si="45"/>
        <v>18</v>
      </c>
      <c r="F320" s="6">
        <f t="shared" si="46"/>
        <v>9</v>
      </c>
      <c r="G320" s="6">
        <f t="shared" si="47"/>
        <v>2016</v>
      </c>
      <c r="H320" s="5">
        <f t="shared" si="52"/>
        <v>13</v>
      </c>
      <c r="I320" s="5">
        <f t="shared" si="53"/>
        <v>0</v>
      </c>
      <c r="J320" s="5">
        <f t="shared" si="54"/>
        <v>5</v>
      </c>
      <c r="K320" s="35"/>
      <c r="L320" s="4">
        <f t="shared" si="48"/>
        <v>311</v>
      </c>
      <c r="M320" s="34">
        <f t="shared" si="50"/>
        <v>42469</v>
      </c>
      <c r="N320" s="3" t="str" cm="1">
        <f t="array" ref="N320">IF($L320="","",INDEX($B$10:$B$900,SMALL(IF($D$10:$D$900=$M320,ROW($D$10:$D$900)-9),COUNTIF($M$10:$M320,$M320))))</f>
        <v>محمد معتمد البدري ابراهيم</v>
      </c>
      <c r="O320" s="35"/>
      <c r="P320" s="4">
        <f t="shared" si="49"/>
        <v>311</v>
      </c>
      <c r="Q320" s="34">
        <f t="shared" si="51"/>
        <v>42624</v>
      </c>
      <c r="R320" s="3" t="str" cm="1">
        <f t="array" ref="R320">IF($P320="","",INDEX($B$10:$B$900,SMALL(IF($D$10:$D$900=$Q320,ROW($D$10:$D$900)-9),COUNTIF($Q$10:$Q320,$Q320))))</f>
        <v>روضه مصطفى على هريدي ابوزيد</v>
      </c>
    </row>
    <row r="321" spans="1:18" ht="26.25" thickTop="1" thickBot="1" x14ac:dyDescent="0.4">
      <c r="A321" s="4">
        <f>IF(B321="","",COUNT($A$9:A320)+1)</f>
        <v>312</v>
      </c>
      <c r="B321" s="6" t="s">
        <v>561</v>
      </c>
      <c r="C321" s="8">
        <v>31707152600997</v>
      </c>
      <c r="D321" s="7">
        <f t="shared" si="44"/>
        <v>42931</v>
      </c>
      <c r="E321" s="6">
        <f t="shared" si="45"/>
        <v>15</v>
      </c>
      <c r="F321" s="6">
        <f t="shared" si="46"/>
        <v>7</v>
      </c>
      <c r="G321" s="6">
        <f t="shared" si="47"/>
        <v>2017</v>
      </c>
      <c r="H321" s="5">
        <f t="shared" si="52"/>
        <v>16</v>
      </c>
      <c r="I321" s="5">
        <f t="shared" si="53"/>
        <v>2</v>
      </c>
      <c r="J321" s="5">
        <f t="shared" si="54"/>
        <v>4</v>
      </c>
      <c r="K321" s="35"/>
      <c r="L321" s="4">
        <f t="shared" si="48"/>
        <v>312</v>
      </c>
      <c r="M321" s="34">
        <f t="shared" si="50"/>
        <v>42470</v>
      </c>
      <c r="N321" s="3" t="str" cm="1">
        <f t="array" ref="N321">IF($L321="","",INDEX($B$10:$B$900,SMALL(IF($D$10:$D$900=$M321,ROW($D$10:$D$900)-9),COUNTIF($M$10:$M321,$M321))))</f>
        <v>ايمان راجح محمد عبداللاه محمد</v>
      </c>
      <c r="O321" s="35"/>
      <c r="P321" s="4">
        <f t="shared" si="49"/>
        <v>312</v>
      </c>
      <c r="Q321" s="34">
        <f t="shared" si="51"/>
        <v>42623</v>
      </c>
      <c r="R321" s="3" t="str" cm="1">
        <f t="array" ref="R321">IF($P321="","",INDEX($B$10:$B$900,SMALL(IF($D$10:$D$900=$Q321,ROW($D$10:$D$900)-9),COUNTIF($Q$10:$Q321,$Q321))))</f>
        <v>احمد محمد عنبر امين السيد</v>
      </c>
    </row>
    <row r="322" spans="1:18" ht="26.25" thickTop="1" thickBot="1" x14ac:dyDescent="0.4">
      <c r="A322" s="4">
        <f>IF(B322="","",COUNT($A$9:A321)+1)</f>
        <v>313</v>
      </c>
      <c r="B322" s="6" t="s">
        <v>560</v>
      </c>
      <c r="C322" s="8">
        <v>31604052600945</v>
      </c>
      <c r="D322" s="7">
        <f t="shared" si="44"/>
        <v>42465</v>
      </c>
      <c r="E322" s="6">
        <f t="shared" si="45"/>
        <v>5</v>
      </c>
      <c r="F322" s="6">
        <f t="shared" si="46"/>
        <v>4</v>
      </c>
      <c r="G322" s="6">
        <f t="shared" si="47"/>
        <v>2016</v>
      </c>
      <c r="H322" s="5">
        <f t="shared" si="52"/>
        <v>26</v>
      </c>
      <c r="I322" s="5">
        <f t="shared" si="53"/>
        <v>5</v>
      </c>
      <c r="J322" s="5">
        <f t="shared" si="54"/>
        <v>5</v>
      </c>
      <c r="K322" s="35"/>
      <c r="L322" s="4">
        <f t="shared" si="48"/>
        <v>313</v>
      </c>
      <c r="M322" s="34">
        <f t="shared" si="50"/>
        <v>42470</v>
      </c>
      <c r="N322" s="3" t="str" cm="1">
        <f t="array" ref="N322">IF($L322="","",INDEX($B$10:$B$900,SMALL(IF($D$10:$D$900=$M322,ROW($D$10:$D$900)-9),COUNTIF($M$10:$M322,$M322))))</f>
        <v>ايه محمد ضاحى محمود مهران</v>
      </c>
      <c r="O322" s="35"/>
      <c r="P322" s="4">
        <f t="shared" si="49"/>
        <v>313</v>
      </c>
      <c r="Q322" s="34">
        <f t="shared" si="51"/>
        <v>42623</v>
      </c>
      <c r="R322" s="3" t="str" cm="1">
        <f t="array" ref="R322">IF($P322="","",INDEX($B$10:$B$900,SMALL(IF($D$10:$D$900=$Q322,ROW($D$10:$D$900)-9),COUNTIF($Q$10:$Q322,$Q322))))</f>
        <v>ادم محمد عنبر امين السيد</v>
      </c>
    </row>
    <row r="323" spans="1:18" ht="26.25" thickTop="1" thickBot="1" x14ac:dyDescent="0.4">
      <c r="A323" s="4">
        <f>IF(B323="","",COUNT($A$9:A322)+1)</f>
        <v>314</v>
      </c>
      <c r="B323" s="6" t="s">
        <v>559</v>
      </c>
      <c r="C323" s="8">
        <v>31707152600687</v>
      </c>
      <c r="D323" s="7">
        <f t="shared" si="44"/>
        <v>42931</v>
      </c>
      <c r="E323" s="6">
        <f t="shared" si="45"/>
        <v>15</v>
      </c>
      <c r="F323" s="6">
        <f t="shared" si="46"/>
        <v>7</v>
      </c>
      <c r="G323" s="6">
        <f t="shared" si="47"/>
        <v>2017</v>
      </c>
      <c r="H323" s="5">
        <f t="shared" si="52"/>
        <v>16</v>
      </c>
      <c r="I323" s="5">
        <f t="shared" si="53"/>
        <v>2</v>
      </c>
      <c r="J323" s="5">
        <f t="shared" si="54"/>
        <v>4</v>
      </c>
      <c r="K323" s="35"/>
      <c r="L323" s="4">
        <f t="shared" si="48"/>
        <v>314</v>
      </c>
      <c r="M323" s="34">
        <f t="shared" si="50"/>
        <v>42470</v>
      </c>
      <c r="N323" s="3" t="str" cm="1">
        <f t="array" ref="N323">IF($L323="","",INDEX($B$10:$B$900,SMALL(IF($D$10:$D$900=$M323,ROW($D$10:$D$900)-9),COUNTIF($M$10:$M323,$M323))))</f>
        <v>ميار عمر صلاح الدين</v>
      </c>
      <c r="O323" s="35"/>
      <c r="P323" s="4">
        <f t="shared" si="49"/>
        <v>314</v>
      </c>
      <c r="Q323" s="34">
        <f t="shared" si="51"/>
        <v>42621</v>
      </c>
      <c r="R323" s="3" t="str" cm="1">
        <f t="array" ref="R323">IF($P323="","",INDEX($B$10:$B$900,SMALL(IF($D$10:$D$900=$Q323,ROW($D$10:$D$900)-9),COUNTIF($Q$10:$Q323,$Q323))))</f>
        <v>فيلومينا مينا توما فتحي</v>
      </c>
    </row>
    <row r="324" spans="1:18" ht="26.25" thickTop="1" thickBot="1" x14ac:dyDescent="0.4">
      <c r="A324" s="4">
        <f>IF(B324="","",COUNT($A$9:A323)+1)</f>
        <v>315</v>
      </c>
      <c r="B324" s="6" t="s">
        <v>558</v>
      </c>
      <c r="C324" s="8">
        <v>31511082600429</v>
      </c>
      <c r="D324" s="7">
        <f t="shared" si="44"/>
        <v>42316</v>
      </c>
      <c r="E324" s="6">
        <f t="shared" si="45"/>
        <v>8</v>
      </c>
      <c r="F324" s="6">
        <f t="shared" si="46"/>
        <v>11</v>
      </c>
      <c r="G324" s="6">
        <f t="shared" si="47"/>
        <v>2015</v>
      </c>
      <c r="H324" s="5">
        <f t="shared" si="52"/>
        <v>23</v>
      </c>
      <c r="I324" s="5">
        <f t="shared" si="53"/>
        <v>10</v>
      </c>
      <c r="J324" s="5">
        <f t="shared" si="54"/>
        <v>5</v>
      </c>
      <c r="K324" s="35"/>
      <c r="L324" s="4">
        <f t="shared" si="48"/>
        <v>315</v>
      </c>
      <c r="M324" s="34">
        <f t="shared" si="50"/>
        <v>42471</v>
      </c>
      <c r="N324" s="3" t="str" cm="1">
        <f t="array" ref="N324">IF($L324="","",INDEX($B$10:$B$900,SMALL(IF($D$10:$D$900=$M324,ROW($D$10:$D$900)-9),COUNTIF($M$10:$M324,$M324))))</f>
        <v>مريم احمد رمضان احمد عواجه</v>
      </c>
      <c r="O324" s="35"/>
      <c r="P324" s="4">
        <f t="shared" si="49"/>
        <v>315</v>
      </c>
      <c r="Q324" s="34">
        <f t="shared" si="51"/>
        <v>42620</v>
      </c>
      <c r="R324" s="3" t="str" cm="1">
        <f t="array" ref="R324">IF($P324="","",INDEX($B$10:$B$900,SMALL(IF($D$10:$D$900=$Q324,ROW($D$10:$D$900)-9),COUNTIF($Q$10:$Q324,$Q324))))</f>
        <v>مارول مينا اشرف نعمه الله</v>
      </c>
    </row>
    <row r="325" spans="1:18" ht="26.25" thickTop="1" thickBot="1" x14ac:dyDescent="0.4">
      <c r="A325" s="4">
        <f>IF(B325="","",COUNT($A$9:A324)+1)</f>
        <v>316</v>
      </c>
      <c r="B325" s="6" t="s">
        <v>557</v>
      </c>
      <c r="C325" s="8">
        <v>31609302600107</v>
      </c>
      <c r="D325" s="7">
        <f t="shared" si="44"/>
        <v>42643</v>
      </c>
      <c r="E325" s="6">
        <f t="shared" si="45"/>
        <v>30</v>
      </c>
      <c r="F325" s="6">
        <f t="shared" si="46"/>
        <v>9</v>
      </c>
      <c r="G325" s="6">
        <f t="shared" si="47"/>
        <v>2016</v>
      </c>
      <c r="H325" s="5">
        <f t="shared" si="52"/>
        <v>1</v>
      </c>
      <c r="I325" s="5">
        <f t="shared" si="53"/>
        <v>0</v>
      </c>
      <c r="J325" s="5">
        <f t="shared" si="54"/>
        <v>5</v>
      </c>
      <c r="K325" s="35"/>
      <c r="L325" s="4">
        <f t="shared" si="48"/>
        <v>316</v>
      </c>
      <c r="M325" s="34">
        <f t="shared" si="50"/>
        <v>42472</v>
      </c>
      <c r="N325" s="3" t="str" cm="1">
        <f t="array" ref="N325">IF($L325="","",INDEX($B$10:$B$900,SMALL(IF($D$10:$D$900=$M325,ROW($D$10:$D$900)-9),COUNTIF($M$10:$M325,$M325))))</f>
        <v>جودي احمد حلمي عبدالعال</v>
      </c>
      <c r="O325" s="35"/>
      <c r="P325" s="4">
        <f t="shared" si="49"/>
        <v>316</v>
      </c>
      <c r="Q325" s="34">
        <f t="shared" si="51"/>
        <v>42619</v>
      </c>
      <c r="R325" s="3" t="str" cm="1">
        <f t="array" ref="R325">IF($P325="","",INDEX($B$10:$B$900,SMALL(IF($D$10:$D$900=$Q325,ROW($D$10:$D$900)-9),COUNTIF($Q$10:$Q325,$Q325))))</f>
        <v>كيريا اسامه جرجس نعيم</v>
      </c>
    </row>
    <row r="326" spans="1:18" ht="26.25" thickTop="1" thickBot="1" x14ac:dyDescent="0.4">
      <c r="A326" s="4">
        <f>IF(B326="","",COUNT($A$9:A325)+1)</f>
        <v>317</v>
      </c>
      <c r="B326" s="6" t="s">
        <v>556</v>
      </c>
      <c r="C326" s="8">
        <v>31612102601924</v>
      </c>
      <c r="D326" s="7">
        <f t="shared" si="44"/>
        <v>42714</v>
      </c>
      <c r="E326" s="6">
        <f t="shared" si="45"/>
        <v>10</v>
      </c>
      <c r="F326" s="6">
        <f t="shared" si="46"/>
        <v>12</v>
      </c>
      <c r="G326" s="6">
        <f t="shared" si="47"/>
        <v>2016</v>
      </c>
      <c r="H326" s="5">
        <f t="shared" si="52"/>
        <v>21</v>
      </c>
      <c r="I326" s="5">
        <f t="shared" si="53"/>
        <v>9</v>
      </c>
      <c r="J326" s="5">
        <f t="shared" si="54"/>
        <v>4</v>
      </c>
      <c r="K326" s="35"/>
      <c r="L326" s="4">
        <f t="shared" si="48"/>
        <v>317</v>
      </c>
      <c r="M326" s="34">
        <f t="shared" si="50"/>
        <v>42473</v>
      </c>
      <c r="N326" s="3" t="str" cm="1">
        <f t="array" ref="N326">IF($L326="","",INDEX($B$10:$B$900,SMALL(IF($D$10:$D$900=$M326,ROW($D$10:$D$900)-9),COUNTIF($M$10:$M326,$M326))))</f>
        <v>محمد فكري محمد السيد</v>
      </c>
      <c r="O326" s="35"/>
      <c r="P326" s="4">
        <f t="shared" si="49"/>
        <v>317</v>
      </c>
      <c r="Q326" s="34">
        <f t="shared" si="51"/>
        <v>42618</v>
      </c>
      <c r="R326" s="3" t="str" cm="1">
        <f t="array" ref="R326">IF($P326="","",INDEX($B$10:$B$900,SMALL(IF($D$10:$D$900=$Q326,ROW($D$10:$D$900)-9),COUNTIF($Q$10:$Q326,$Q326))))</f>
        <v>ادم اسلام ابراهيم جابر</v>
      </c>
    </row>
    <row r="327" spans="1:18" ht="26.25" thickTop="1" thickBot="1" x14ac:dyDescent="0.4">
      <c r="A327" s="4">
        <f>IF(B327="","",COUNT($A$9:A326)+1)</f>
        <v>318</v>
      </c>
      <c r="B327" s="6" t="s">
        <v>555</v>
      </c>
      <c r="C327" s="8">
        <v>31609142600148</v>
      </c>
      <c r="D327" s="7">
        <f t="shared" si="44"/>
        <v>42627</v>
      </c>
      <c r="E327" s="6">
        <f t="shared" si="45"/>
        <v>14</v>
      </c>
      <c r="F327" s="6">
        <f t="shared" si="46"/>
        <v>9</v>
      </c>
      <c r="G327" s="6">
        <f t="shared" si="47"/>
        <v>2016</v>
      </c>
      <c r="H327" s="5">
        <f t="shared" si="52"/>
        <v>17</v>
      </c>
      <c r="I327" s="5">
        <f t="shared" si="53"/>
        <v>0</v>
      </c>
      <c r="J327" s="5">
        <f t="shared" si="54"/>
        <v>5</v>
      </c>
      <c r="K327" s="35"/>
      <c r="L327" s="4">
        <f t="shared" si="48"/>
        <v>318</v>
      </c>
      <c r="M327" s="34">
        <f t="shared" si="50"/>
        <v>42473</v>
      </c>
      <c r="N327" s="3" t="str" cm="1">
        <f t="array" ref="N327">IF($L327="","",INDEX($B$10:$B$900,SMALL(IF($D$10:$D$900=$M327,ROW($D$10:$D$900)-9),COUNTIF($M$10:$M327,$M327))))</f>
        <v>محمد ياسر محمد احمد</v>
      </c>
      <c r="O327" s="35"/>
      <c r="P327" s="4">
        <f t="shared" si="49"/>
        <v>318</v>
      </c>
      <c r="Q327" s="34">
        <f t="shared" si="51"/>
        <v>42618</v>
      </c>
      <c r="R327" s="3" t="str" cm="1">
        <f t="array" ref="R327">IF($P327="","",INDEX($B$10:$B$900,SMALL(IF($D$10:$D$900=$Q327,ROW($D$10:$D$900)-9),COUNTIF($Q$10:$Q327,$Q327))))</f>
        <v>رقية خالد محمود محمد</v>
      </c>
    </row>
    <row r="328" spans="1:18" ht="26.25" thickTop="1" thickBot="1" x14ac:dyDescent="0.4">
      <c r="A328" s="4">
        <f>IF(B328="","",COUNT($A$9:A327)+1)</f>
        <v>319</v>
      </c>
      <c r="B328" s="6" t="s">
        <v>554</v>
      </c>
      <c r="C328" s="8">
        <v>31703022600248</v>
      </c>
      <c r="D328" s="7">
        <f t="shared" si="44"/>
        <v>42796</v>
      </c>
      <c r="E328" s="6">
        <f t="shared" si="45"/>
        <v>2</v>
      </c>
      <c r="F328" s="6">
        <f t="shared" si="46"/>
        <v>3</v>
      </c>
      <c r="G328" s="6">
        <f t="shared" si="47"/>
        <v>2017</v>
      </c>
      <c r="H328" s="5">
        <f t="shared" si="52"/>
        <v>29</v>
      </c>
      <c r="I328" s="5">
        <f t="shared" si="53"/>
        <v>6</v>
      </c>
      <c r="J328" s="5">
        <f t="shared" si="54"/>
        <v>4</v>
      </c>
      <c r="K328" s="35"/>
      <c r="L328" s="4">
        <f t="shared" si="48"/>
        <v>319</v>
      </c>
      <c r="M328" s="34">
        <f t="shared" si="50"/>
        <v>42474</v>
      </c>
      <c r="N328" s="3" t="str" cm="1">
        <f t="array" ref="N328">IF($L328="","",INDEX($B$10:$B$900,SMALL(IF($D$10:$D$900=$M328,ROW($D$10:$D$900)-9),COUNTIF($M$10:$M328,$M328))))</f>
        <v>ريناد محمد كمال الدين احمد محمد</v>
      </c>
      <c r="O328" s="35"/>
      <c r="P328" s="4">
        <f t="shared" si="49"/>
        <v>319</v>
      </c>
      <c r="Q328" s="34">
        <f t="shared" si="51"/>
        <v>42618</v>
      </c>
      <c r="R328" s="3" t="str" cm="1">
        <f t="array" ref="R328">IF($P328="","",INDEX($B$10:$B$900,SMALL(IF($D$10:$D$900=$Q328,ROW($D$10:$D$900)-9),COUNTIF($Q$10:$Q328,$Q328))))</f>
        <v>يوسف محمود يونس عبدالعزيز محمد</v>
      </c>
    </row>
    <row r="329" spans="1:18" ht="26.25" thickTop="1" thickBot="1" x14ac:dyDescent="0.4">
      <c r="A329" s="4">
        <f>IF(B329="","",COUNT($A$9:A328)+1)</f>
        <v>320</v>
      </c>
      <c r="B329" s="6" t="s">
        <v>553</v>
      </c>
      <c r="C329" s="8">
        <v>31606132601767</v>
      </c>
      <c r="D329" s="7">
        <f t="shared" si="44"/>
        <v>42534</v>
      </c>
      <c r="E329" s="6">
        <f t="shared" si="45"/>
        <v>13</v>
      </c>
      <c r="F329" s="6">
        <f t="shared" si="46"/>
        <v>6</v>
      </c>
      <c r="G329" s="6">
        <f t="shared" si="47"/>
        <v>2016</v>
      </c>
      <c r="H329" s="5">
        <f t="shared" si="52"/>
        <v>18</v>
      </c>
      <c r="I329" s="5">
        <f t="shared" si="53"/>
        <v>3</v>
      </c>
      <c r="J329" s="5">
        <f t="shared" si="54"/>
        <v>5</v>
      </c>
      <c r="K329" s="35"/>
      <c r="L329" s="4">
        <f t="shared" si="48"/>
        <v>320</v>
      </c>
      <c r="M329" s="34">
        <f t="shared" si="50"/>
        <v>42475</v>
      </c>
      <c r="N329" s="3" t="str" cm="1">
        <f t="array" ref="N329">IF($L329="","",INDEX($B$10:$B$900,SMALL(IF($D$10:$D$900=$M329,ROW($D$10:$D$900)-9),COUNTIF($M$10:$M329,$M329))))</f>
        <v>ملك سامح حسين هلال</v>
      </c>
      <c r="O329" s="35"/>
      <c r="P329" s="4">
        <f t="shared" si="49"/>
        <v>320</v>
      </c>
      <c r="Q329" s="34">
        <f t="shared" si="51"/>
        <v>42617</v>
      </c>
      <c r="R329" s="3" t="str" cm="1">
        <f t="array" ref="R329">IF($P329="","",INDEX($B$10:$B$900,SMALL(IF($D$10:$D$900=$Q329,ROW($D$10:$D$900)-9),COUNTIF($Q$10:$Q329,$Q329))))</f>
        <v>ريماس زين العابدين بدوي ابو العلا</v>
      </c>
    </row>
    <row r="330" spans="1:18" ht="26.25" thickTop="1" thickBot="1" x14ac:dyDescent="0.4">
      <c r="A330" s="4">
        <f>IF(B330="","",COUNT($A$9:A329)+1)</f>
        <v>321</v>
      </c>
      <c r="B330" s="6" t="s">
        <v>552</v>
      </c>
      <c r="C330" s="8">
        <v>31612252603062</v>
      </c>
      <c r="D330" s="7">
        <f t="shared" ref="D330:D393" si="55">IF(C330="","",DATE(IF(LEFT($C330,1)="2",MID($C330,2,2),"20"&amp;MID($C330,2,2)),MID($C330,4,2),MID($C330,6,2)))</f>
        <v>42729</v>
      </c>
      <c r="E330" s="6">
        <f t="shared" ref="E330:E393" si="56">IF(D330="","",DAY(D330))</f>
        <v>25</v>
      </c>
      <c r="F330" s="6">
        <f t="shared" ref="F330:F393" si="57">IF(D330="","",MONTH(D330))</f>
        <v>12</v>
      </c>
      <c r="G330" s="6">
        <f t="shared" ref="G330:G393" si="58">IF(D330="","",YEAR(D330))</f>
        <v>2016</v>
      </c>
      <c r="H330" s="5">
        <f t="shared" si="52"/>
        <v>6</v>
      </c>
      <c r="I330" s="5">
        <f t="shared" si="53"/>
        <v>9</v>
      </c>
      <c r="J330" s="5">
        <f t="shared" si="54"/>
        <v>4</v>
      </c>
      <c r="K330" s="35"/>
      <c r="L330" s="4">
        <f t="shared" ref="L330:L393" si="59">IF(ROW($A321)&gt;MAX($A:$A),"",ROW($A321))</f>
        <v>321</v>
      </c>
      <c r="M330" s="34">
        <f t="shared" si="50"/>
        <v>42476</v>
      </c>
      <c r="N330" s="3" t="str" cm="1">
        <f t="array" ref="N330">IF($L330="","",INDEX($B$10:$B$900,SMALL(IF($D$10:$D$900=$M330,ROW($D$10:$D$900)-9),COUNTIF($M$10:$M330,$M330))))</f>
        <v>احمد احمد حمدي السيد</v>
      </c>
      <c r="O330" s="35"/>
      <c r="P330" s="4">
        <f t="shared" ref="P330:P393" si="60">IF(ROW($A321)&gt;MAX($A:$A),"",ROW($A321))</f>
        <v>321</v>
      </c>
      <c r="Q330" s="34">
        <f t="shared" si="51"/>
        <v>42616</v>
      </c>
      <c r="R330" s="3" t="str" cm="1">
        <f t="array" ref="R330">IF($P330="","",INDEX($B$10:$B$900,SMALL(IF($D$10:$D$900=$Q330,ROW($D$10:$D$900)-9),COUNTIF($Q$10:$Q330,$Q330))))</f>
        <v>جيهان محمد محمد الشاذلي</v>
      </c>
    </row>
    <row r="331" spans="1:18" ht="26.25" thickTop="1" thickBot="1" x14ac:dyDescent="0.4">
      <c r="A331" s="4">
        <f>IF(B331="","",COUNT($A$9:A330)+1)</f>
        <v>322</v>
      </c>
      <c r="B331" s="6" t="s">
        <v>551</v>
      </c>
      <c r="C331" s="8">
        <v>31703162600086</v>
      </c>
      <c r="D331" s="7">
        <f t="shared" si="55"/>
        <v>42810</v>
      </c>
      <c r="E331" s="6">
        <f t="shared" si="56"/>
        <v>16</v>
      </c>
      <c r="F331" s="6">
        <f t="shared" si="57"/>
        <v>3</v>
      </c>
      <c r="G331" s="6">
        <f t="shared" si="58"/>
        <v>2017</v>
      </c>
      <c r="H331" s="5">
        <f t="shared" si="52"/>
        <v>15</v>
      </c>
      <c r="I331" s="5">
        <f t="shared" si="53"/>
        <v>6</v>
      </c>
      <c r="J331" s="5">
        <f t="shared" si="54"/>
        <v>4</v>
      </c>
      <c r="K331" s="35"/>
      <c r="L331" s="4">
        <f t="shared" si="59"/>
        <v>322</v>
      </c>
      <c r="M331" s="34">
        <f t="shared" ref="M331:M394" si="61">IF(ISERROR(SMALL($D$10:$D$900,$L331)),"",SMALL($D$10:$D$900,$L331))</f>
        <v>42476</v>
      </c>
      <c r="N331" s="3" t="str" cm="1">
        <f t="array" ref="N331">IF($L331="","",INDEX($B$10:$B$900,SMALL(IF($D$10:$D$900=$M331,ROW($D$10:$D$900)-9),COUNTIF($M$10:$M331,$M331))))</f>
        <v>ريناد محمد عز الدين احمد</v>
      </c>
      <c r="O331" s="35"/>
      <c r="P331" s="4">
        <f t="shared" si="60"/>
        <v>322</v>
      </c>
      <c r="Q331" s="34">
        <f t="shared" ref="Q331:Q394" si="62">IF(ISERROR(LARGE($D$10:$D$900,$L331)),"",LARGE($D$10:$D$900,$L331))</f>
        <v>42615</v>
      </c>
      <c r="R331" s="3" t="str" cm="1">
        <f t="array" ref="R331">IF($P331="","",INDEX($B$10:$B$900,SMALL(IF($D$10:$D$900=$Q331,ROW($D$10:$D$900)-9),COUNTIF($Q$10:$Q331,$Q331))))</f>
        <v>ريماس احمد ضاحى فرج احمد</v>
      </c>
    </row>
    <row r="332" spans="1:18" ht="26.25" thickTop="1" thickBot="1" x14ac:dyDescent="0.4">
      <c r="A332" s="4">
        <f>IF(B332="","",COUNT($A$9:A331)+1)</f>
        <v>323</v>
      </c>
      <c r="B332" s="6" t="s">
        <v>550</v>
      </c>
      <c r="C332" s="8">
        <v>31605162600645</v>
      </c>
      <c r="D332" s="7">
        <f t="shared" si="55"/>
        <v>42506</v>
      </c>
      <c r="E332" s="6">
        <f t="shared" si="56"/>
        <v>16</v>
      </c>
      <c r="F332" s="6">
        <f t="shared" si="57"/>
        <v>5</v>
      </c>
      <c r="G332" s="6">
        <f t="shared" si="58"/>
        <v>2016</v>
      </c>
      <c r="H332" s="5">
        <f t="shared" ref="H332:H395" si="63">IF(ISNUMBER(E332),DATEDIF((DATE(G332,F332,E332)),(DATE("2021","10","1")),"MD"),"")</f>
        <v>15</v>
      </c>
      <c r="I332" s="5">
        <f t="shared" ref="I332:I395" si="64">IF(ISNUMBER(F332),DATEDIF((DATE(G332,F332,E332)),(DATE("2021","10","1")),"YM"),"")</f>
        <v>4</v>
      </c>
      <c r="J332" s="5">
        <f t="shared" ref="J332:J395" si="65">IF(ISNUMBER(G332),DATEDIF((DATE(G332,F332,E332)),(DATE("2021","10","1")),"Y"),"")</f>
        <v>5</v>
      </c>
      <c r="K332" s="35"/>
      <c r="L332" s="4">
        <f t="shared" si="59"/>
        <v>323</v>
      </c>
      <c r="M332" s="34">
        <f t="shared" si="61"/>
        <v>42476</v>
      </c>
      <c r="N332" s="3" t="str" cm="1">
        <f t="array" ref="N332">IF($L332="","",INDEX($B$10:$B$900,SMALL(IF($D$10:$D$900=$M332,ROW($D$10:$D$900)-9),COUNTIF($M$10:$M332,$M332))))</f>
        <v>سيف احمد السيد علي</v>
      </c>
      <c r="O332" s="35"/>
      <c r="P332" s="4">
        <f t="shared" si="60"/>
        <v>323</v>
      </c>
      <c r="Q332" s="34">
        <f t="shared" si="62"/>
        <v>42614</v>
      </c>
      <c r="R332" s="3" t="str" cm="1">
        <f t="array" ref="R332">IF($P332="","",INDEX($B$10:$B$900,SMALL(IF($D$10:$D$900=$Q332,ROW($D$10:$D$900)-9),COUNTIF($Q$10:$Q332,$Q332))))</f>
        <v>احمد محمود احمد محمود</v>
      </c>
    </row>
    <row r="333" spans="1:18" ht="26.25" thickTop="1" thickBot="1" x14ac:dyDescent="0.4">
      <c r="A333" s="4">
        <f>IF(B333="","",COUNT($A$9:A332)+1)</f>
        <v>324</v>
      </c>
      <c r="B333" s="6" t="s">
        <v>549</v>
      </c>
      <c r="C333" s="8">
        <v>31704172600749</v>
      </c>
      <c r="D333" s="7">
        <f t="shared" si="55"/>
        <v>42842</v>
      </c>
      <c r="E333" s="6">
        <f t="shared" si="56"/>
        <v>17</v>
      </c>
      <c r="F333" s="6">
        <f t="shared" si="57"/>
        <v>4</v>
      </c>
      <c r="G333" s="6">
        <f t="shared" si="58"/>
        <v>2017</v>
      </c>
      <c r="H333" s="5">
        <f t="shared" si="63"/>
        <v>14</v>
      </c>
      <c r="I333" s="5">
        <f t="shared" si="64"/>
        <v>5</v>
      </c>
      <c r="J333" s="5">
        <f t="shared" si="65"/>
        <v>4</v>
      </c>
      <c r="K333" s="35"/>
      <c r="L333" s="4">
        <f t="shared" si="59"/>
        <v>324</v>
      </c>
      <c r="M333" s="34">
        <f t="shared" si="61"/>
        <v>42476</v>
      </c>
      <c r="N333" s="3" t="str" cm="1">
        <f t="array" ref="N333">IF($L333="","",INDEX($B$10:$B$900,SMALL(IF($D$10:$D$900=$M333,ROW($D$10:$D$900)-9),COUNTIF($M$10:$M333,$M333))))</f>
        <v>كاراس كرم صابر زكي</v>
      </c>
      <c r="O333" s="35"/>
      <c r="P333" s="4">
        <f t="shared" si="60"/>
        <v>324</v>
      </c>
      <c r="Q333" s="34">
        <f t="shared" si="62"/>
        <v>42614</v>
      </c>
      <c r="R333" s="3" t="str" cm="1">
        <f t="array" ref="R333">IF($P333="","",INDEX($B$10:$B$900,SMALL(IF($D$10:$D$900=$Q333,ROW($D$10:$D$900)-9),COUNTIF($Q$10:$Q333,$Q333))))</f>
        <v>اياد طارق السيد عبد النبي</v>
      </c>
    </row>
    <row r="334" spans="1:18" ht="26.25" thickTop="1" thickBot="1" x14ac:dyDescent="0.4">
      <c r="A334" s="4">
        <f>IF(B334="","",COUNT($A$9:A333)+1)</f>
        <v>325</v>
      </c>
      <c r="B334" s="6" t="s">
        <v>548</v>
      </c>
      <c r="C334" s="8">
        <v>31601012618524</v>
      </c>
      <c r="D334" s="7">
        <f t="shared" si="55"/>
        <v>42370</v>
      </c>
      <c r="E334" s="6">
        <f t="shared" si="56"/>
        <v>1</v>
      </c>
      <c r="F334" s="6">
        <f t="shared" si="57"/>
        <v>1</v>
      </c>
      <c r="G334" s="6">
        <f t="shared" si="58"/>
        <v>2016</v>
      </c>
      <c r="H334" s="5">
        <f t="shared" si="63"/>
        <v>0</v>
      </c>
      <c r="I334" s="5">
        <f t="shared" si="64"/>
        <v>9</v>
      </c>
      <c r="J334" s="5">
        <f t="shared" si="65"/>
        <v>5</v>
      </c>
      <c r="K334" s="35"/>
      <c r="L334" s="4">
        <f t="shared" si="59"/>
        <v>325</v>
      </c>
      <c r="M334" s="34">
        <f t="shared" si="61"/>
        <v>42476</v>
      </c>
      <c r="N334" s="3" t="str" cm="1">
        <f t="array" ref="N334">IF($L334="","",INDEX($B$10:$B$900,SMALL(IF($D$10:$D$900=$M334,ROW($D$10:$D$900)-9),COUNTIF($M$10:$M334,$M334))))</f>
        <v>مارك امجد رمسيس لبيب</v>
      </c>
      <c r="O334" s="35"/>
      <c r="P334" s="4">
        <f t="shared" si="60"/>
        <v>325</v>
      </c>
      <c r="Q334" s="34">
        <f t="shared" si="62"/>
        <v>42614</v>
      </c>
      <c r="R334" s="3" t="str" cm="1">
        <f t="array" ref="R334">IF($P334="","",INDEX($B$10:$B$900,SMALL(IF($D$10:$D$900=$Q334,ROW($D$10:$D$900)-9),COUNTIF($Q$10:$Q334,$Q334))))</f>
        <v>بدر بسام محمود محمد محمود</v>
      </c>
    </row>
    <row r="335" spans="1:18" ht="26.25" thickTop="1" thickBot="1" x14ac:dyDescent="0.4">
      <c r="A335" s="4">
        <f>IF(B335="","",COUNT($A$9:A334)+1)</f>
        <v>326</v>
      </c>
      <c r="B335" s="6" t="s">
        <v>547</v>
      </c>
      <c r="C335" s="8">
        <v>31511012601525</v>
      </c>
      <c r="D335" s="7">
        <f t="shared" si="55"/>
        <v>42309</v>
      </c>
      <c r="E335" s="6">
        <f t="shared" si="56"/>
        <v>1</v>
      </c>
      <c r="F335" s="6">
        <f t="shared" si="57"/>
        <v>11</v>
      </c>
      <c r="G335" s="6">
        <f t="shared" si="58"/>
        <v>2015</v>
      </c>
      <c r="H335" s="5">
        <f t="shared" si="63"/>
        <v>0</v>
      </c>
      <c r="I335" s="5">
        <f t="shared" si="64"/>
        <v>11</v>
      </c>
      <c r="J335" s="5">
        <f t="shared" si="65"/>
        <v>5</v>
      </c>
      <c r="K335" s="35"/>
      <c r="L335" s="4">
        <f t="shared" si="59"/>
        <v>326</v>
      </c>
      <c r="M335" s="34">
        <f t="shared" si="61"/>
        <v>42476</v>
      </c>
      <c r="N335" s="3" t="str" cm="1">
        <f t="array" ref="N335">IF($L335="","",INDEX($B$10:$B$900,SMALL(IF($D$10:$D$900=$M335,ROW($D$10:$D$900)-9),COUNTIF($M$10:$M335,$M335))))</f>
        <v>مانويل امجد رمسيس لبيب</v>
      </c>
      <c r="O335" s="35"/>
      <c r="P335" s="4">
        <f t="shared" si="60"/>
        <v>326</v>
      </c>
      <c r="Q335" s="34">
        <f t="shared" si="62"/>
        <v>42614</v>
      </c>
      <c r="R335" s="3" t="str" cm="1">
        <f t="array" ref="R335">IF($P335="","",INDEX($B$10:$B$900,SMALL(IF($D$10:$D$900=$Q335,ROW($D$10:$D$900)-9),COUNTIF($Q$10:$Q335,$Q335))))</f>
        <v>روسندا رمضان فؤاد محمد السيد</v>
      </c>
    </row>
    <row r="336" spans="1:18" ht="26.25" thickTop="1" thickBot="1" x14ac:dyDescent="0.4">
      <c r="A336" s="4">
        <f>IF(B336="","",COUNT($A$9:A335)+1)</f>
        <v>327</v>
      </c>
      <c r="B336" s="6" t="s">
        <v>546</v>
      </c>
      <c r="C336" s="8">
        <v>31605052604467</v>
      </c>
      <c r="D336" s="7">
        <f t="shared" si="55"/>
        <v>42495</v>
      </c>
      <c r="E336" s="6">
        <f t="shared" si="56"/>
        <v>5</v>
      </c>
      <c r="F336" s="6">
        <f t="shared" si="57"/>
        <v>5</v>
      </c>
      <c r="G336" s="6">
        <f t="shared" si="58"/>
        <v>2016</v>
      </c>
      <c r="H336" s="5">
        <f t="shared" si="63"/>
        <v>26</v>
      </c>
      <c r="I336" s="5">
        <f t="shared" si="64"/>
        <v>4</v>
      </c>
      <c r="J336" s="5">
        <f t="shared" si="65"/>
        <v>5</v>
      </c>
      <c r="K336" s="35"/>
      <c r="L336" s="4">
        <f t="shared" si="59"/>
        <v>327</v>
      </c>
      <c r="M336" s="34">
        <f t="shared" si="61"/>
        <v>42477</v>
      </c>
      <c r="N336" s="3" t="str" cm="1">
        <f t="array" ref="N336">IF($L336="","",INDEX($B$10:$B$900,SMALL(IF($D$10:$D$900=$M336,ROW($D$10:$D$900)-9),COUNTIF($M$10:$M336,$M336))))</f>
        <v>بيتر سامح وليم سامى ساويرس</v>
      </c>
      <c r="O336" s="35"/>
      <c r="P336" s="4">
        <f t="shared" si="60"/>
        <v>327</v>
      </c>
      <c r="Q336" s="34">
        <f t="shared" si="62"/>
        <v>42614</v>
      </c>
      <c r="R336" s="3" t="str" cm="1">
        <f t="array" ref="R336">IF($P336="","",INDEX($B$10:$B$900,SMALL(IF($D$10:$D$900=$Q336,ROW($D$10:$D$900)-9),COUNTIF($Q$10:$Q336,$Q336))))</f>
        <v>عائشه السيد محمد عرب حجازي</v>
      </c>
    </row>
    <row r="337" spans="1:18" ht="26.25" thickTop="1" thickBot="1" x14ac:dyDescent="0.4">
      <c r="A337" s="4">
        <f>IF(B337="","",COUNT($A$9:A336)+1)</f>
        <v>328</v>
      </c>
      <c r="B337" s="6" t="s">
        <v>545</v>
      </c>
      <c r="C337" s="8">
        <v>31606012604185</v>
      </c>
      <c r="D337" s="7">
        <f t="shared" si="55"/>
        <v>42522</v>
      </c>
      <c r="E337" s="6">
        <f t="shared" si="56"/>
        <v>1</v>
      </c>
      <c r="F337" s="6">
        <f t="shared" si="57"/>
        <v>6</v>
      </c>
      <c r="G337" s="6">
        <f t="shared" si="58"/>
        <v>2016</v>
      </c>
      <c r="H337" s="5">
        <f t="shared" si="63"/>
        <v>0</v>
      </c>
      <c r="I337" s="5">
        <f t="shared" si="64"/>
        <v>4</v>
      </c>
      <c r="J337" s="5">
        <f t="shared" si="65"/>
        <v>5</v>
      </c>
      <c r="K337" s="35"/>
      <c r="L337" s="4">
        <f t="shared" si="59"/>
        <v>328</v>
      </c>
      <c r="M337" s="34">
        <f t="shared" si="61"/>
        <v>42478</v>
      </c>
      <c r="N337" s="3" t="str" cm="1">
        <f t="array" ref="N337">IF($L337="","",INDEX($B$10:$B$900,SMALL(IF($D$10:$D$900=$M337,ROW($D$10:$D$900)-9),COUNTIF($M$10:$M337,$M337))))</f>
        <v>مقار جرجس خير رزق</v>
      </c>
      <c r="O337" s="35"/>
      <c r="P337" s="4">
        <f t="shared" si="60"/>
        <v>328</v>
      </c>
      <c r="Q337" s="34">
        <f t="shared" si="62"/>
        <v>42614</v>
      </c>
      <c r="R337" s="3" t="str" cm="1">
        <f t="array" ref="R337">IF($P337="","",INDEX($B$10:$B$900,SMALL(IF($D$10:$D$900=$Q337,ROW($D$10:$D$900)-9),COUNTIF($Q$10:$Q337,$Q337))))</f>
        <v>عدنان على احمد على عبد الله</v>
      </c>
    </row>
    <row r="338" spans="1:18" ht="26.25" thickTop="1" thickBot="1" x14ac:dyDescent="0.4">
      <c r="A338" s="4">
        <f>IF(B338="","",COUNT($A$9:A337)+1)</f>
        <v>329</v>
      </c>
      <c r="B338" s="6" t="s">
        <v>544</v>
      </c>
      <c r="C338" s="8">
        <v>31611102602061</v>
      </c>
      <c r="D338" s="7">
        <f t="shared" si="55"/>
        <v>42684</v>
      </c>
      <c r="E338" s="6">
        <f t="shared" si="56"/>
        <v>10</v>
      </c>
      <c r="F338" s="6">
        <f t="shared" si="57"/>
        <v>11</v>
      </c>
      <c r="G338" s="6">
        <f t="shared" si="58"/>
        <v>2016</v>
      </c>
      <c r="H338" s="5">
        <f t="shared" si="63"/>
        <v>21</v>
      </c>
      <c r="I338" s="5">
        <f t="shared" si="64"/>
        <v>10</v>
      </c>
      <c r="J338" s="5">
        <f t="shared" si="65"/>
        <v>4</v>
      </c>
      <c r="K338" s="35"/>
      <c r="L338" s="4">
        <f t="shared" si="59"/>
        <v>329</v>
      </c>
      <c r="M338" s="34">
        <f t="shared" si="61"/>
        <v>42480</v>
      </c>
      <c r="N338" s="3" t="str" cm="1">
        <f t="array" ref="N338">IF($L338="","",INDEX($B$10:$B$900,SMALL(IF($D$10:$D$900=$M338,ROW($D$10:$D$900)-9),COUNTIF($M$10:$M338,$M338))))</f>
        <v>فريده محمد مختار عبد العال</v>
      </c>
      <c r="O338" s="35"/>
      <c r="P338" s="4">
        <f t="shared" si="60"/>
        <v>329</v>
      </c>
      <c r="Q338" s="34">
        <f t="shared" si="62"/>
        <v>42611</v>
      </c>
      <c r="R338" s="3" t="str" cm="1">
        <f t="array" ref="R338">IF($P338="","",INDEX($B$10:$B$900,SMALL(IF($D$10:$D$900=$Q338,ROW($D$10:$D$900)-9),COUNTIF($Q$10:$Q338,$Q338))))</f>
        <v>عمار اسامه عمار محمد احمد النجار</v>
      </c>
    </row>
    <row r="339" spans="1:18" ht="26.25" thickTop="1" thickBot="1" x14ac:dyDescent="0.4">
      <c r="A339" s="4">
        <f>IF(B339="","",COUNT($A$9:A338)+1)</f>
        <v>330</v>
      </c>
      <c r="B339" s="6" t="s">
        <v>543</v>
      </c>
      <c r="C339" s="8">
        <v>31602182600529</v>
      </c>
      <c r="D339" s="7">
        <f t="shared" si="55"/>
        <v>42418</v>
      </c>
      <c r="E339" s="6">
        <f t="shared" si="56"/>
        <v>18</v>
      </c>
      <c r="F339" s="6">
        <f t="shared" si="57"/>
        <v>2</v>
      </c>
      <c r="G339" s="6">
        <f t="shared" si="58"/>
        <v>2016</v>
      </c>
      <c r="H339" s="5">
        <f t="shared" si="63"/>
        <v>13</v>
      </c>
      <c r="I339" s="5">
        <f t="shared" si="64"/>
        <v>7</v>
      </c>
      <c r="J339" s="5">
        <f t="shared" si="65"/>
        <v>5</v>
      </c>
      <c r="K339" s="35"/>
      <c r="L339" s="4">
        <f t="shared" si="59"/>
        <v>330</v>
      </c>
      <c r="M339" s="34">
        <f t="shared" si="61"/>
        <v>42480</v>
      </c>
      <c r="N339" s="3" t="str" cm="1">
        <f t="array" ref="N339">IF($L339="","",INDEX($B$10:$B$900,SMALL(IF($D$10:$D$900=$M339,ROW($D$10:$D$900)-9),COUNTIF($M$10:$M339,$M339))))</f>
        <v>كاراس عز حلمى اخنوخ توما</v>
      </c>
      <c r="O339" s="35"/>
      <c r="P339" s="4">
        <f t="shared" si="60"/>
        <v>330</v>
      </c>
      <c r="Q339" s="34">
        <f t="shared" si="62"/>
        <v>42610</v>
      </c>
      <c r="R339" s="3" t="str" cm="1">
        <f t="array" ref="R339">IF($P339="","",INDEX($B$10:$B$900,SMALL(IF($D$10:$D$900=$Q339,ROW($D$10:$D$900)-9),COUNTIF($Q$10:$Q339,$Q339))))</f>
        <v>ابانوب هانى يعقوب رياض</v>
      </c>
    </row>
    <row r="340" spans="1:18" ht="26.25" thickTop="1" thickBot="1" x14ac:dyDescent="0.4">
      <c r="A340" s="4">
        <f>IF(B340="","",COUNT($A$9:A339)+1)</f>
        <v>331</v>
      </c>
      <c r="B340" s="6" t="s">
        <v>542</v>
      </c>
      <c r="C340" s="8">
        <v>31510032601169</v>
      </c>
      <c r="D340" s="7">
        <f t="shared" si="55"/>
        <v>42280</v>
      </c>
      <c r="E340" s="6">
        <f t="shared" si="56"/>
        <v>3</v>
      </c>
      <c r="F340" s="6">
        <f t="shared" si="57"/>
        <v>10</v>
      </c>
      <c r="G340" s="6">
        <f t="shared" si="58"/>
        <v>2015</v>
      </c>
      <c r="H340" s="5">
        <f t="shared" si="63"/>
        <v>28</v>
      </c>
      <c r="I340" s="5">
        <f t="shared" si="64"/>
        <v>11</v>
      </c>
      <c r="J340" s="5">
        <f t="shared" si="65"/>
        <v>5</v>
      </c>
      <c r="K340" s="35"/>
      <c r="L340" s="4">
        <f t="shared" si="59"/>
        <v>331</v>
      </c>
      <c r="M340" s="34">
        <f t="shared" si="61"/>
        <v>42481</v>
      </c>
      <c r="N340" s="3" t="str" cm="1">
        <f t="array" ref="N340">IF($L340="","",INDEX($B$10:$B$900,SMALL(IF($D$10:$D$900=$M340,ROW($D$10:$D$900)-9),COUNTIF($M$10:$M340,$M340))))</f>
        <v>ادم طاهر محمد ابوزيد مصطفى</v>
      </c>
      <c r="O340" s="35"/>
      <c r="P340" s="4">
        <f t="shared" si="60"/>
        <v>331</v>
      </c>
      <c r="Q340" s="34">
        <f t="shared" si="62"/>
        <v>42609</v>
      </c>
      <c r="R340" s="3" t="str" cm="1">
        <f t="array" ref="R340">IF($P340="","",INDEX($B$10:$B$900,SMALL(IF($D$10:$D$900=$Q340,ROW($D$10:$D$900)-9),COUNTIF($Q$10:$Q340,$Q340))))</f>
        <v>ابرام سامح بنيامين موسي</v>
      </c>
    </row>
    <row r="341" spans="1:18" ht="26.25" thickTop="1" thickBot="1" x14ac:dyDescent="0.4">
      <c r="A341" s="4">
        <f>IF(B341="","",COUNT($A$9:A340)+1)</f>
        <v>332</v>
      </c>
      <c r="B341" s="6" t="s">
        <v>541</v>
      </c>
      <c r="C341" s="8">
        <v>31603072601089</v>
      </c>
      <c r="D341" s="7">
        <f t="shared" si="55"/>
        <v>42436</v>
      </c>
      <c r="E341" s="6">
        <f t="shared" si="56"/>
        <v>7</v>
      </c>
      <c r="F341" s="6">
        <f t="shared" si="57"/>
        <v>3</v>
      </c>
      <c r="G341" s="6">
        <f t="shared" si="58"/>
        <v>2016</v>
      </c>
      <c r="H341" s="5">
        <f t="shared" si="63"/>
        <v>24</v>
      </c>
      <c r="I341" s="5">
        <f t="shared" si="64"/>
        <v>6</v>
      </c>
      <c r="J341" s="5">
        <f t="shared" si="65"/>
        <v>5</v>
      </c>
      <c r="K341" s="35"/>
      <c r="L341" s="4">
        <f t="shared" si="59"/>
        <v>332</v>
      </c>
      <c r="M341" s="34">
        <f t="shared" si="61"/>
        <v>42481</v>
      </c>
      <c r="N341" s="3" t="str" cm="1">
        <f t="array" ref="N341">IF($L341="","",INDEX($B$10:$B$900,SMALL(IF($D$10:$D$900=$M341,ROW($D$10:$D$900)-9),COUNTIF($M$10:$M341,$M341))))</f>
        <v>اسماء محمود احمد عبد العزيز</v>
      </c>
      <c r="O341" s="35"/>
      <c r="P341" s="4">
        <f t="shared" si="60"/>
        <v>332</v>
      </c>
      <c r="Q341" s="34">
        <f t="shared" si="62"/>
        <v>42609</v>
      </c>
      <c r="R341" s="3" t="str" cm="1">
        <f t="array" ref="R341">IF($P341="","",INDEX($B$10:$B$900,SMALL(IF($D$10:$D$900=$Q341,ROW($D$10:$D$900)-9),COUNTIF($Q$10:$Q341,$Q341))))</f>
        <v>مريم احمد عبد الرسول السيد</v>
      </c>
    </row>
    <row r="342" spans="1:18" ht="26.25" thickTop="1" thickBot="1" x14ac:dyDescent="0.4">
      <c r="A342" s="4">
        <f>IF(B342="","",COUNT($A$9:A341)+1)</f>
        <v>333</v>
      </c>
      <c r="B342" s="6" t="s">
        <v>540</v>
      </c>
      <c r="C342" s="8">
        <v>31511072600382</v>
      </c>
      <c r="D342" s="7">
        <f t="shared" si="55"/>
        <v>42315</v>
      </c>
      <c r="E342" s="6">
        <f t="shared" si="56"/>
        <v>7</v>
      </c>
      <c r="F342" s="6">
        <f t="shared" si="57"/>
        <v>11</v>
      </c>
      <c r="G342" s="6">
        <f t="shared" si="58"/>
        <v>2015</v>
      </c>
      <c r="H342" s="5">
        <f t="shared" si="63"/>
        <v>24</v>
      </c>
      <c r="I342" s="5">
        <f t="shared" si="64"/>
        <v>10</v>
      </c>
      <c r="J342" s="5">
        <f t="shared" si="65"/>
        <v>5</v>
      </c>
      <c r="K342" s="35"/>
      <c r="L342" s="4">
        <f t="shared" si="59"/>
        <v>333</v>
      </c>
      <c r="M342" s="34">
        <f t="shared" si="61"/>
        <v>42481</v>
      </c>
      <c r="N342" s="3" t="str" cm="1">
        <f t="array" ref="N342">IF($L342="","",INDEX($B$10:$B$900,SMALL(IF($D$10:$D$900=$M342,ROW($D$10:$D$900)-9),COUNTIF($M$10:$M342,$M342))))</f>
        <v>توماس ايمن يوسف عادل</v>
      </c>
      <c r="O342" s="35"/>
      <c r="P342" s="4">
        <f t="shared" si="60"/>
        <v>333</v>
      </c>
      <c r="Q342" s="34">
        <f t="shared" si="62"/>
        <v>42608</v>
      </c>
      <c r="R342" s="3" t="str" cm="1">
        <f t="array" ref="R342">IF($P342="","",INDEX($B$10:$B$900,SMALL(IF($D$10:$D$900=$Q342,ROW($D$10:$D$900)-9),COUNTIF($Q$10:$Q342,$Q342))))</f>
        <v>ريناد ايمن فرغلى محمود على</v>
      </c>
    </row>
    <row r="343" spans="1:18" ht="26.25" thickTop="1" thickBot="1" x14ac:dyDescent="0.4">
      <c r="A343" s="4">
        <f>IF(B343="","",COUNT($A$9:A342)+1)</f>
        <v>334</v>
      </c>
      <c r="B343" s="6" t="s">
        <v>539</v>
      </c>
      <c r="C343" s="8">
        <v>31609022600446</v>
      </c>
      <c r="D343" s="7">
        <f t="shared" si="55"/>
        <v>42615</v>
      </c>
      <c r="E343" s="6">
        <f t="shared" si="56"/>
        <v>2</v>
      </c>
      <c r="F343" s="6">
        <f t="shared" si="57"/>
        <v>9</v>
      </c>
      <c r="G343" s="6">
        <f t="shared" si="58"/>
        <v>2016</v>
      </c>
      <c r="H343" s="5">
        <f t="shared" si="63"/>
        <v>29</v>
      </c>
      <c r="I343" s="5">
        <f t="shared" si="64"/>
        <v>0</v>
      </c>
      <c r="J343" s="5">
        <f t="shared" si="65"/>
        <v>5</v>
      </c>
      <c r="K343" s="35"/>
      <c r="L343" s="4">
        <f t="shared" si="59"/>
        <v>334</v>
      </c>
      <c r="M343" s="34">
        <f t="shared" si="61"/>
        <v>42481</v>
      </c>
      <c r="N343" s="3" t="str" cm="1">
        <f t="array" ref="N343">IF($L343="","",INDEX($B$10:$B$900,SMALL(IF($D$10:$D$900=$M343,ROW($D$10:$D$900)-9),COUNTIF($M$10:$M343,$M343))))</f>
        <v>منة مصطفى عاطف السيد</v>
      </c>
      <c r="O343" s="35"/>
      <c r="P343" s="4">
        <f t="shared" si="60"/>
        <v>334</v>
      </c>
      <c r="Q343" s="34">
        <f t="shared" si="62"/>
        <v>42607</v>
      </c>
      <c r="R343" s="3" t="str" cm="1">
        <f t="array" ref="R343">IF($P343="","",INDEX($B$10:$B$900,SMALL(IF($D$10:$D$900=$Q343,ROW($D$10:$D$900)-9),COUNTIF($Q$10:$Q343,$Q343))))</f>
        <v>احمد محمدين محمد رضوان</v>
      </c>
    </row>
    <row r="344" spans="1:18" ht="26.25" thickTop="1" thickBot="1" x14ac:dyDescent="0.4">
      <c r="A344" s="4">
        <f>IF(B344="","",COUNT($A$9:A343)+1)</f>
        <v>335</v>
      </c>
      <c r="B344" s="6" t="s">
        <v>538</v>
      </c>
      <c r="C344" s="8">
        <v>31702082601182</v>
      </c>
      <c r="D344" s="7">
        <f t="shared" si="55"/>
        <v>42774</v>
      </c>
      <c r="E344" s="6">
        <f t="shared" si="56"/>
        <v>8</v>
      </c>
      <c r="F344" s="6">
        <f t="shared" si="57"/>
        <v>2</v>
      </c>
      <c r="G344" s="6">
        <f t="shared" si="58"/>
        <v>2017</v>
      </c>
      <c r="H344" s="5">
        <f t="shared" si="63"/>
        <v>23</v>
      </c>
      <c r="I344" s="5">
        <f t="shared" si="64"/>
        <v>7</v>
      </c>
      <c r="J344" s="5">
        <f t="shared" si="65"/>
        <v>4</v>
      </c>
      <c r="K344" s="35"/>
      <c r="L344" s="4">
        <f t="shared" si="59"/>
        <v>335</v>
      </c>
      <c r="M344" s="34">
        <f t="shared" si="61"/>
        <v>42482</v>
      </c>
      <c r="N344" s="3" t="str" cm="1">
        <f t="array" ref="N344">IF($L344="","",INDEX($B$10:$B$900,SMALL(IF($D$10:$D$900=$M344,ROW($D$10:$D$900)-9),COUNTIF($M$10:$M344,$M344))))</f>
        <v>احمد محمد عشرى محمد على</v>
      </c>
      <c r="O344" s="35"/>
      <c r="P344" s="4">
        <f t="shared" si="60"/>
        <v>335</v>
      </c>
      <c r="Q344" s="34">
        <f t="shared" si="62"/>
        <v>42607</v>
      </c>
      <c r="R344" s="3" t="str" cm="1">
        <f t="array" ref="R344">IF($P344="","",INDEX($B$10:$B$900,SMALL(IF($D$10:$D$900=$Q344,ROW($D$10:$D$900)-9),COUNTIF($Q$10:$Q344,$Q344))))</f>
        <v>عمر طارق عميره عبد الحميد</v>
      </c>
    </row>
    <row r="345" spans="1:18" ht="26.25" thickTop="1" thickBot="1" x14ac:dyDescent="0.4">
      <c r="A345" s="4">
        <f>IF(B345="","",COUNT($A$9:A344)+1)</f>
        <v>336</v>
      </c>
      <c r="B345" s="6" t="s">
        <v>537</v>
      </c>
      <c r="C345" s="8">
        <v>31611072602983</v>
      </c>
      <c r="D345" s="7">
        <f t="shared" si="55"/>
        <v>42681</v>
      </c>
      <c r="E345" s="6">
        <f t="shared" si="56"/>
        <v>7</v>
      </c>
      <c r="F345" s="6">
        <f t="shared" si="57"/>
        <v>11</v>
      </c>
      <c r="G345" s="6">
        <f t="shared" si="58"/>
        <v>2016</v>
      </c>
      <c r="H345" s="5">
        <f t="shared" si="63"/>
        <v>24</v>
      </c>
      <c r="I345" s="5">
        <f t="shared" si="64"/>
        <v>10</v>
      </c>
      <c r="J345" s="5">
        <f t="shared" si="65"/>
        <v>4</v>
      </c>
      <c r="K345" s="35"/>
      <c r="L345" s="4">
        <f t="shared" si="59"/>
        <v>336</v>
      </c>
      <c r="M345" s="34">
        <f t="shared" si="61"/>
        <v>42482</v>
      </c>
      <c r="N345" s="3" t="str" cm="1">
        <f t="array" ref="N345">IF($L345="","",INDEX($B$10:$B$900,SMALL(IF($D$10:$D$900=$M345,ROW($D$10:$D$900)-9),COUNTIF($M$10:$M345,$M345))))</f>
        <v>عمر محمد عشري علي</v>
      </c>
      <c r="O345" s="35"/>
      <c r="P345" s="4">
        <f t="shared" si="60"/>
        <v>336</v>
      </c>
      <c r="Q345" s="34">
        <f t="shared" si="62"/>
        <v>42607</v>
      </c>
      <c r="R345" s="3" t="str" cm="1">
        <f t="array" ref="R345">IF($P345="","",INDEX($B$10:$B$900,SMALL(IF($D$10:$D$900=$Q345,ROW($D$10:$D$900)-9),COUNTIF($Q$10:$Q345,$Q345))))</f>
        <v>نادين أحمد إسماعيل علي</v>
      </c>
    </row>
    <row r="346" spans="1:18" ht="26.25" thickTop="1" thickBot="1" x14ac:dyDescent="0.4">
      <c r="A346" s="4">
        <f>IF(B346="","",COUNT($A$9:A345)+1)</f>
        <v>337</v>
      </c>
      <c r="B346" s="6" t="s">
        <v>536</v>
      </c>
      <c r="C346" s="8">
        <v>31609042600205</v>
      </c>
      <c r="D346" s="7">
        <f t="shared" si="55"/>
        <v>42617</v>
      </c>
      <c r="E346" s="6">
        <f t="shared" si="56"/>
        <v>4</v>
      </c>
      <c r="F346" s="6">
        <f t="shared" si="57"/>
        <v>9</v>
      </c>
      <c r="G346" s="6">
        <f t="shared" si="58"/>
        <v>2016</v>
      </c>
      <c r="H346" s="5">
        <f t="shared" si="63"/>
        <v>27</v>
      </c>
      <c r="I346" s="5">
        <f t="shared" si="64"/>
        <v>0</v>
      </c>
      <c r="J346" s="5">
        <f t="shared" si="65"/>
        <v>5</v>
      </c>
      <c r="K346" s="35"/>
      <c r="L346" s="4">
        <f t="shared" si="59"/>
        <v>337</v>
      </c>
      <c r="M346" s="34">
        <f t="shared" si="61"/>
        <v>42482</v>
      </c>
      <c r="N346" s="3" t="str" cm="1">
        <f t="array" ref="N346">IF($L346="","",INDEX($B$10:$B$900,SMALL(IF($D$10:$D$900=$M346,ROW($D$10:$D$900)-9),COUNTIF($M$10:$M346,$M346))))</f>
        <v>كيرلس فايز رزق الله قدوس</v>
      </c>
      <c r="O346" s="35"/>
      <c r="P346" s="4">
        <f t="shared" si="60"/>
        <v>337</v>
      </c>
      <c r="Q346" s="34">
        <f t="shared" si="62"/>
        <v>42606</v>
      </c>
      <c r="R346" s="3" t="str" cm="1">
        <f t="array" ref="R346">IF($P346="","",INDEX($B$10:$B$900,SMALL(IF($D$10:$D$900=$Q346,ROW($D$10:$D$900)-9),COUNTIF($Q$10:$Q346,$Q346))))</f>
        <v>احمد السيد لطفي عبد العال</v>
      </c>
    </row>
    <row r="347" spans="1:18" ht="26.25" thickTop="1" thickBot="1" x14ac:dyDescent="0.4">
      <c r="A347" s="4">
        <f>IF(B347="","",COUNT($A$9:A346)+1)</f>
        <v>338</v>
      </c>
      <c r="B347" s="6" t="s">
        <v>535</v>
      </c>
      <c r="C347" s="8">
        <v>31510102600181</v>
      </c>
      <c r="D347" s="7">
        <f t="shared" si="55"/>
        <v>42287</v>
      </c>
      <c r="E347" s="6">
        <f t="shared" si="56"/>
        <v>10</v>
      </c>
      <c r="F347" s="6">
        <f t="shared" si="57"/>
        <v>10</v>
      </c>
      <c r="G347" s="6">
        <f t="shared" si="58"/>
        <v>2015</v>
      </c>
      <c r="H347" s="5">
        <f t="shared" si="63"/>
        <v>21</v>
      </c>
      <c r="I347" s="5">
        <f t="shared" si="64"/>
        <v>11</v>
      </c>
      <c r="J347" s="5">
        <f t="shared" si="65"/>
        <v>5</v>
      </c>
      <c r="K347" s="35"/>
      <c r="L347" s="4">
        <f t="shared" si="59"/>
        <v>338</v>
      </c>
      <c r="M347" s="34">
        <f t="shared" si="61"/>
        <v>42482</v>
      </c>
      <c r="N347" s="3" t="str" cm="1">
        <f t="array" ref="N347">IF($L347="","",INDEX($B$10:$B$900,SMALL(IF($D$10:$D$900=$M347,ROW($D$10:$D$900)-9),COUNTIF($M$10:$M347,$M347))))</f>
        <v>هنا اشرف عبدالله احمد</v>
      </c>
      <c r="O347" s="35"/>
      <c r="P347" s="4">
        <f t="shared" si="60"/>
        <v>338</v>
      </c>
      <c r="Q347" s="34">
        <f t="shared" si="62"/>
        <v>42606</v>
      </c>
      <c r="R347" s="3" t="str" cm="1">
        <f t="array" ref="R347">IF($P347="","",INDEX($B$10:$B$900,SMALL(IF($D$10:$D$900=$Q347,ROW($D$10:$D$900)-9),COUNTIF($Q$10:$Q347,$Q347))))</f>
        <v>هيلانه صابر عياد حلقه اسطفانوس</v>
      </c>
    </row>
    <row r="348" spans="1:18" ht="26.25" thickTop="1" thickBot="1" x14ac:dyDescent="0.4">
      <c r="A348" s="4">
        <f>IF(B348="","",COUNT($A$9:A347)+1)</f>
        <v>339</v>
      </c>
      <c r="B348" s="6" t="s">
        <v>534</v>
      </c>
      <c r="C348" s="8">
        <v>31605272600969</v>
      </c>
      <c r="D348" s="7">
        <f t="shared" si="55"/>
        <v>42517</v>
      </c>
      <c r="E348" s="6">
        <f t="shared" si="56"/>
        <v>27</v>
      </c>
      <c r="F348" s="6">
        <f t="shared" si="57"/>
        <v>5</v>
      </c>
      <c r="G348" s="6">
        <f t="shared" si="58"/>
        <v>2016</v>
      </c>
      <c r="H348" s="5">
        <f t="shared" si="63"/>
        <v>4</v>
      </c>
      <c r="I348" s="5">
        <f t="shared" si="64"/>
        <v>4</v>
      </c>
      <c r="J348" s="5">
        <f t="shared" si="65"/>
        <v>5</v>
      </c>
      <c r="K348" s="35"/>
      <c r="L348" s="4">
        <f t="shared" si="59"/>
        <v>339</v>
      </c>
      <c r="M348" s="34">
        <f t="shared" si="61"/>
        <v>42483</v>
      </c>
      <c r="N348" s="3" t="str" cm="1">
        <f t="array" ref="N348">IF($L348="","",INDEX($B$10:$B$900,SMALL(IF($D$10:$D$900=$M348,ROW($D$10:$D$900)-9),COUNTIF($M$10:$M348,$M348))))</f>
        <v>رجب محمد رجب حسن عمران</v>
      </c>
      <c r="O348" s="35"/>
      <c r="P348" s="4">
        <f t="shared" si="60"/>
        <v>339</v>
      </c>
      <c r="Q348" s="34">
        <f t="shared" si="62"/>
        <v>42605</v>
      </c>
      <c r="R348" s="3" t="str" cm="1">
        <f t="array" ref="R348">IF($P348="","",INDEX($B$10:$B$900,SMALL(IF($D$10:$D$900=$Q348,ROW($D$10:$D$900)-9),COUNTIF($Q$10:$Q348,$Q348))))</f>
        <v>جني علاء علي عبدالرحمن</v>
      </c>
    </row>
    <row r="349" spans="1:18" ht="26.25" thickTop="1" thickBot="1" x14ac:dyDescent="0.4">
      <c r="A349" s="4">
        <f>IF(B349="","",COUNT($A$9:A348)+1)</f>
        <v>340</v>
      </c>
      <c r="B349" s="6" t="s">
        <v>533</v>
      </c>
      <c r="C349" s="8">
        <v>31709172603588</v>
      </c>
      <c r="D349" s="7">
        <f t="shared" si="55"/>
        <v>42995</v>
      </c>
      <c r="E349" s="6">
        <f t="shared" si="56"/>
        <v>17</v>
      </c>
      <c r="F349" s="6">
        <f t="shared" si="57"/>
        <v>9</v>
      </c>
      <c r="G349" s="6">
        <f t="shared" si="58"/>
        <v>2017</v>
      </c>
      <c r="H349" s="5">
        <f t="shared" si="63"/>
        <v>14</v>
      </c>
      <c r="I349" s="5">
        <f t="shared" si="64"/>
        <v>0</v>
      </c>
      <c r="J349" s="5">
        <f t="shared" si="65"/>
        <v>4</v>
      </c>
      <c r="K349" s="35"/>
      <c r="L349" s="4">
        <f t="shared" si="59"/>
        <v>340</v>
      </c>
      <c r="M349" s="34">
        <f t="shared" si="61"/>
        <v>42485</v>
      </c>
      <c r="N349" s="3" t="str" cm="1">
        <f t="array" ref="N349">IF($L349="","",INDEX($B$10:$B$900,SMALL(IF($D$10:$D$900=$M349,ROW($D$10:$D$900)-9),COUNTIF($M$10:$M349,$M349))))</f>
        <v>جودى هيثم السيد احمد</v>
      </c>
      <c r="O349" s="35"/>
      <c r="P349" s="4">
        <f t="shared" si="60"/>
        <v>340</v>
      </c>
      <c r="Q349" s="34">
        <f t="shared" si="62"/>
        <v>42605</v>
      </c>
      <c r="R349" s="3" t="str" cm="1">
        <f t="array" ref="R349">IF($P349="","",INDEX($B$10:$B$900,SMALL(IF($D$10:$D$900=$Q349,ROW($D$10:$D$900)-9),COUNTIF($Q$10:$Q349,$Q349))))</f>
        <v>حبيبه وليد عبد الرحيم محمد علي ابوسراج</v>
      </c>
    </row>
    <row r="350" spans="1:18" ht="26.25" thickTop="1" thickBot="1" x14ac:dyDescent="0.4">
      <c r="A350" s="4">
        <f>IF(B350="","",COUNT($A$9:A349)+1)</f>
        <v>341</v>
      </c>
      <c r="B350" s="6" t="s">
        <v>532</v>
      </c>
      <c r="C350" s="8">
        <v>31608262601486</v>
      </c>
      <c r="D350" s="7">
        <f t="shared" si="55"/>
        <v>42608</v>
      </c>
      <c r="E350" s="6">
        <f t="shared" si="56"/>
        <v>26</v>
      </c>
      <c r="F350" s="6">
        <f t="shared" si="57"/>
        <v>8</v>
      </c>
      <c r="G350" s="6">
        <f t="shared" si="58"/>
        <v>2016</v>
      </c>
      <c r="H350" s="5">
        <f t="shared" si="63"/>
        <v>5</v>
      </c>
      <c r="I350" s="5">
        <f t="shared" si="64"/>
        <v>1</v>
      </c>
      <c r="J350" s="5">
        <f t="shared" si="65"/>
        <v>5</v>
      </c>
      <c r="K350" s="35"/>
      <c r="L350" s="4">
        <f t="shared" si="59"/>
        <v>341</v>
      </c>
      <c r="M350" s="34">
        <f t="shared" si="61"/>
        <v>42485</v>
      </c>
      <c r="N350" s="3" t="str" cm="1">
        <f t="array" ref="N350">IF($L350="","",INDEX($B$10:$B$900,SMALL(IF($D$10:$D$900=$M350,ROW($D$10:$D$900)-9),COUNTIF($M$10:$M350,$M350))))</f>
        <v>فريده محمود محمد نجيب احمد السيد</v>
      </c>
      <c r="O350" s="35"/>
      <c r="P350" s="4">
        <f t="shared" si="60"/>
        <v>341</v>
      </c>
      <c r="Q350" s="34">
        <f t="shared" si="62"/>
        <v>42604</v>
      </c>
      <c r="R350" s="3" t="str" cm="1">
        <f t="array" ref="R350">IF($P350="","",INDEX($B$10:$B$900,SMALL(IF($D$10:$D$900=$Q350,ROW($D$10:$D$900)-9),COUNTIF($Q$10:$Q350,$Q350))))</f>
        <v>رودينا محمد جمال احمد</v>
      </c>
    </row>
    <row r="351" spans="1:18" ht="26.25" thickTop="1" thickBot="1" x14ac:dyDescent="0.4">
      <c r="A351" s="4">
        <f>IF(B351="","",COUNT($A$9:A350)+1)</f>
        <v>342</v>
      </c>
      <c r="B351" s="6" t="s">
        <v>531</v>
      </c>
      <c r="C351" s="8">
        <v>31702102601842</v>
      </c>
      <c r="D351" s="7">
        <f t="shared" si="55"/>
        <v>42776</v>
      </c>
      <c r="E351" s="6">
        <f t="shared" si="56"/>
        <v>10</v>
      </c>
      <c r="F351" s="6">
        <f t="shared" si="57"/>
        <v>2</v>
      </c>
      <c r="G351" s="6">
        <f t="shared" si="58"/>
        <v>2017</v>
      </c>
      <c r="H351" s="5">
        <f t="shared" si="63"/>
        <v>21</v>
      </c>
      <c r="I351" s="5">
        <f t="shared" si="64"/>
        <v>7</v>
      </c>
      <c r="J351" s="5">
        <f t="shared" si="65"/>
        <v>4</v>
      </c>
      <c r="K351" s="35"/>
      <c r="L351" s="4">
        <f t="shared" si="59"/>
        <v>342</v>
      </c>
      <c r="M351" s="34">
        <f t="shared" si="61"/>
        <v>42485</v>
      </c>
      <c r="N351" s="3" t="str" cm="1">
        <f t="array" ref="N351">IF($L351="","",INDEX($B$10:$B$900,SMALL(IF($D$10:$D$900=$M351,ROW($D$10:$D$900)-9),COUNTIF($M$10:$M351,$M351))))</f>
        <v>مهاب محمد سامي عبد الراضي</v>
      </c>
      <c r="O351" s="35"/>
      <c r="P351" s="4">
        <f t="shared" si="60"/>
        <v>342</v>
      </c>
      <c r="Q351" s="34">
        <f t="shared" si="62"/>
        <v>42604</v>
      </c>
      <c r="R351" s="3" t="str" cm="1">
        <f t="array" ref="R351">IF($P351="","",INDEX($B$10:$B$900,SMALL(IF($D$10:$D$900=$Q351,ROW($D$10:$D$900)-9),COUNTIF($Q$10:$Q351,$Q351))))</f>
        <v>ياسين ياسر السيد احمد</v>
      </c>
    </row>
    <row r="352" spans="1:18" ht="26.25" thickTop="1" thickBot="1" x14ac:dyDescent="0.4">
      <c r="A352" s="4">
        <f>IF(B352="","",COUNT($A$9:A351)+1)</f>
        <v>343</v>
      </c>
      <c r="B352" s="6" t="s">
        <v>530</v>
      </c>
      <c r="C352" s="8">
        <v>31608012600182</v>
      </c>
      <c r="D352" s="7">
        <f t="shared" si="55"/>
        <v>42583</v>
      </c>
      <c r="E352" s="6">
        <f t="shared" si="56"/>
        <v>1</v>
      </c>
      <c r="F352" s="6">
        <f t="shared" si="57"/>
        <v>8</v>
      </c>
      <c r="G352" s="6">
        <f t="shared" si="58"/>
        <v>2016</v>
      </c>
      <c r="H352" s="5">
        <f t="shared" si="63"/>
        <v>0</v>
      </c>
      <c r="I352" s="5">
        <f t="shared" si="64"/>
        <v>2</v>
      </c>
      <c r="J352" s="5">
        <f t="shared" si="65"/>
        <v>5</v>
      </c>
      <c r="K352" s="35"/>
      <c r="L352" s="4">
        <f t="shared" si="59"/>
        <v>343</v>
      </c>
      <c r="M352" s="34">
        <f t="shared" si="61"/>
        <v>42486</v>
      </c>
      <c r="N352" s="3" t="str" cm="1">
        <f t="array" ref="N352">IF($L352="","",INDEX($B$10:$B$900,SMALL(IF($D$10:$D$900=$M352,ROW($D$10:$D$900)-9),COUNTIF($M$10:$M352,$M352))))</f>
        <v>ابرار وحيد عاطف خلف الله</v>
      </c>
      <c r="O352" s="35"/>
      <c r="P352" s="4">
        <f t="shared" si="60"/>
        <v>343</v>
      </c>
      <c r="Q352" s="34">
        <f t="shared" si="62"/>
        <v>42603</v>
      </c>
      <c r="R352" s="3" t="str" cm="1">
        <f t="array" ref="R352">IF($P352="","",INDEX($B$10:$B$900,SMALL(IF($D$10:$D$900=$Q352,ROW($D$10:$D$900)-9),COUNTIF($Q$10:$Q352,$Q352))))</f>
        <v>منصور أحمد علي محمد</v>
      </c>
    </row>
    <row r="353" spans="1:18" ht="26.25" thickTop="1" thickBot="1" x14ac:dyDescent="0.4">
      <c r="A353" s="4">
        <f>IF(B353="","",COUNT($A$9:A352)+1)</f>
        <v>344</v>
      </c>
      <c r="B353" s="6" t="s">
        <v>529</v>
      </c>
      <c r="C353" s="8">
        <v>31604162605101</v>
      </c>
      <c r="D353" s="7">
        <f t="shared" si="55"/>
        <v>42476</v>
      </c>
      <c r="E353" s="6">
        <f t="shared" si="56"/>
        <v>16</v>
      </c>
      <c r="F353" s="6">
        <f t="shared" si="57"/>
        <v>4</v>
      </c>
      <c r="G353" s="6">
        <f t="shared" si="58"/>
        <v>2016</v>
      </c>
      <c r="H353" s="5">
        <f t="shared" si="63"/>
        <v>15</v>
      </c>
      <c r="I353" s="5">
        <f t="shared" si="64"/>
        <v>5</v>
      </c>
      <c r="J353" s="5">
        <f t="shared" si="65"/>
        <v>5</v>
      </c>
      <c r="K353" s="35"/>
      <c r="L353" s="4">
        <f t="shared" si="59"/>
        <v>344</v>
      </c>
      <c r="M353" s="34">
        <f t="shared" si="61"/>
        <v>42486</v>
      </c>
      <c r="N353" s="3" t="str" cm="1">
        <f t="array" ref="N353">IF($L353="","",INDEX($B$10:$B$900,SMALL(IF($D$10:$D$900=$M353,ROW($D$10:$D$900)-9),COUNTIF($M$10:$M353,$M353))))</f>
        <v>ابسخيرون هانى وهيب لمعى</v>
      </c>
      <c r="O353" s="35"/>
      <c r="P353" s="4">
        <f t="shared" si="60"/>
        <v>344</v>
      </c>
      <c r="Q353" s="34">
        <f t="shared" si="62"/>
        <v>42602</v>
      </c>
      <c r="R353" s="3" t="str" cm="1">
        <f t="array" ref="R353">IF($P353="","",INDEX($B$10:$B$900,SMALL(IF($D$10:$D$900=$Q353,ROW($D$10:$D$900)-9),COUNTIF($Q$10:$Q353,$Q353))))</f>
        <v>كاراس ملاك حلمى عزيز</v>
      </c>
    </row>
    <row r="354" spans="1:18" ht="26.25" thickTop="1" thickBot="1" x14ac:dyDescent="0.4">
      <c r="A354" s="4">
        <f>IF(B354="","",COUNT($A$9:A353)+1)</f>
        <v>345</v>
      </c>
      <c r="B354" s="6" t="s">
        <v>528</v>
      </c>
      <c r="C354" s="8">
        <v>31604142602483</v>
      </c>
      <c r="D354" s="7">
        <f t="shared" si="55"/>
        <v>42474</v>
      </c>
      <c r="E354" s="6">
        <f t="shared" si="56"/>
        <v>14</v>
      </c>
      <c r="F354" s="6">
        <f t="shared" si="57"/>
        <v>4</v>
      </c>
      <c r="G354" s="6">
        <f t="shared" si="58"/>
        <v>2016</v>
      </c>
      <c r="H354" s="5">
        <f t="shared" si="63"/>
        <v>17</v>
      </c>
      <c r="I354" s="5">
        <f t="shared" si="64"/>
        <v>5</v>
      </c>
      <c r="J354" s="5">
        <f t="shared" si="65"/>
        <v>5</v>
      </c>
      <c r="K354" s="35"/>
      <c r="L354" s="4">
        <f t="shared" si="59"/>
        <v>345</v>
      </c>
      <c r="M354" s="34">
        <f t="shared" si="61"/>
        <v>42486</v>
      </c>
      <c r="N354" s="3" t="str" cm="1">
        <f t="array" ref="N354">IF($L354="","",INDEX($B$10:$B$900,SMALL(IF($D$10:$D$900=$M354,ROW($D$10:$D$900)-9),COUNTIF($M$10:$M354,$M354))))</f>
        <v>على احمد على عبد الحميد</v>
      </c>
      <c r="O354" s="35"/>
      <c r="P354" s="4">
        <f t="shared" si="60"/>
        <v>345</v>
      </c>
      <c r="Q354" s="34">
        <f t="shared" si="62"/>
        <v>42602</v>
      </c>
      <c r="R354" s="3" t="str" cm="1">
        <f t="array" ref="R354">IF($P354="","",INDEX($B$10:$B$900,SMALL(IF($D$10:$D$900=$Q354,ROW($D$10:$D$900)-9),COUNTIF($Q$10:$Q354,$Q354))))</f>
        <v>كرياكوس ملاك حلمى عزيز</v>
      </c>
    </row>
    <row r="355" spans="1:18" ht="26.25" thickTop="1" thickBot="1" x14ac:dyDescent="0.4">
      <c r="A355" s="4">
        <f>IF(B355="","",COUNT($A$9:A354)+1)</f>
        <v>346</v>
      </c>
      <c r="B355" s="6" t="s">
        <v>527</v>
      </c>
      <c r="C355" s="8">
        <v>31604092600867</v>
      </c>
      <c r="D355" s="7">
        <f t="shared" si="55"/>
        <v>42469</v>
      </c>
      <c r="E355" s="6">
        <f t="shared" si="56"/>
        <v>9</v>
      </c>
      <c r="F355" s="6">
        <f t="shared" si="57"/>
        <v>4</v>
      </c>
      <c r="G355" s="6">
        <f t="shared" si="58"/>
        <v>2016</v>
      </c>
      <c r="H355" s="5">
        <f t="shared" si="63"/>
        <v>22</v>
      </c>
      <c r="I355" s="5">
        <f t="shared" si="64"/>
        <v>5</v>
      </c>
      <c r="J355" s="5">
        <f t="shared" si="65"/>
        <v>5</v>
      </c>
      <c r="K355" s="35"/>
      <c r="L355" s="4">
        <f t="shared" si="59"/>
        <v>346</v>
      </c>
      <c r="M355" s="34">
        <f t="shared" si="61"/>
        <v>42486</v>
      </c>
      <c r="N355" s="3" t="str" cm="1">
        <f t="array" ref="N355">IF($L355="","",INDEX($B$10:$B$900,SMALL(IF($D$10:$D$900=$M355,ROW($D$10:$D$900)-9),COUNTIF($M$10:$M355,$M355))))</f>
        <v>علياء وحيد عاطف خلف الله</v>
      </c>
      <c r="O355" s="35"/>
      <c r="P355" s="4">
        <f t="shared" si="60"/>
        <v>346</v>
      </c>
      <c r="Q355" s="34">
        <f t="shared" si="62"/>
        <v>42601</v>
      </c>
      <c r="R355" s="3" t="str" cm="1">
        <f t="array" ref="R355">IF($P355="","",INDEX($B$10:$B$900,SMALL(IF($D$10:$D$900=$Q355,ROW($D$10:$D$900)-9),COUNTIF($Q$10:$Q355,$Q355))))</f>
        <v>محمد رمضان محمد شعبان</v>
      </c>
    </row>
    <row r="356" spans="1:18" ht="26.25" thickTop="1" thickBot="1" x14ac:dyDescent="0.4">
      <c r="A356" s="4">
        <f>IF(B356="","",COUNT($A$9:A355)+1)</f>
        <v>347</v>
      </c>
      <c r="B356" s="6" t="s">
        <v>526</v>
      </c>
      <c r="C356" s="8">
        <v>31603032601965</v>
      </c>
      <c r="D356" s="7">
        <f t="shared" si="55"/>
        <v>42432</v>
      </c>
      <c r="E356" s="6">
        <f t="shared" si="56"/>
        <v>3</v>
      </c>
      <c r="F356" s="6">
        <f t="shared" si="57"/>
        <v>3</v>
      </c>
      <c r="G356" s="6">
        <f t="shared" si="58"/>
        <v>2016</v>
      </c>
      <c r="H356" s="5">
        <f t="shared" si="63"/>
        <v>28</v>
      </c>
      <c r="I356" s="5">
        <f t="shared" si="64"/>
        <v>6</v>
      </c>
      <c r="J356" s="5">
        <f t="shared" si="65"/>
        <v>5</v>
      </c>
      <c r="K356" s="35"/>
      <c r="L356" s="4">
        <f t="shared" si="59"/>
        <v>347</v>
      </c>
      <c r="M356" s="34">
        <f t="shared" si="61"/>
        <v>42487</v>
      </c>
      <c r="N356" s="3" t="str" cm="1">
        <f t="array" ref="N356">IF($L356="","",INDEX($B$10:$B$900,SMALL(IF($D$10:$D$900=$M356,ROW($D$10:$D$900)-9),COUNTIF($M$10:$M356,$M356))))</f>
        <v>ياسمين على محمد احمد حسين</v>
      </c>
      <c r="O356" s="35"/>
      <c r="P356" s="4">
        <f t="shared" si="60"/>
        <v>347</v>
      </c>
      <c r="Q356" s="34">
        <f t="shared" si="62"/>
        <v>42599</v>
      </c>
      <c r="R356" s="3" t="str" cm="1">
        <f t="array" ref="R356">IF($P356="","",INDEX($B$10:$B$900,SMALL(IF($D$10:$D$900=$Q356,ROW($D$10:$D$900)-9),COUNTIF($Q$10:$Q356,$Q356))))</f>
        <v>ادم محمود محمد بخيت</v>
      </c>
    </row>
    <row r="357" spans="1:18" ht="26.25" thickTop="1" thickBot="1" x14ac:dyDescent="0.4">
      <c r="A357" s="4">
        <f>IF(B357="","",COUNT($A$9:A356)+1)</f>
        <v>348</v>
      </c>
      <c r="B357" s="6" t="s">
        <v>525</v>
      </c>
      <c r="C357" s="8">
        <v>31609152600235</v>
      </c>
      <c r="D357" s="7">
        <f t="shared" si="55"/>
        <v>42628</v>
      </c>
      <c r="E357" s="6">
        <f t="shared" si="56"/>
        <v>15</v>
      </c>
      <c r="F357" s="6">
        <f t="shared" si="57"/>
        <v>9</v>
      </c>
      <c r="G357" s="6">
        <f t="shared" si="58"/>
        <v>2016</v>
      </c>
      <c r="H357" s="5">
        <f t="shared" si="63"/>
        <v>16</v>
      </c>
      <c r="I357" s="5">
        <f t="shared" si="64"/>
        <v>0</v>
      </c>
      <c r="J357" s="5">
        <f t="shared" si="65"/>
        <v>5</v>
      </c>
      <c r="K357" s="35"/>
      <c r="L357" s="4">
        <f t="shared" si="59"/>
        <v>348</v>
      </c>
      <c r="M357" s="34">
        <f t="shared" si="61"/>
        <v>42488</v>
      </c>
      <c r="N357" s="3" t="str" cm="1">
        <f t="array" ref="N357">IF($L357="","",INDEX($B$10:$B$900,SMALL(IF($D$10:$D$900=$M357,ROW($D$10:$D$900)-9),COUNTIF($M$10:$M357,$M357))))</f>
        <v>مكه محمد نور محمد</v>
      </c>
      <c r="O357" s="35"/>
      <c r="P357" s="4">
        <f t="shared" si="60"/>
        <v>348</v>
      </c>
      <c r="Q357" s="34">
        <f t="shared" si="62"/>
        <v>42599</v>
      </c>
      <c r="R357" s="3" t="str" cm="1">
        <f t="array" ref="R357">IF($P357="","",INDEX($B$10:$B$900,SMALL(IF($D$10:$D$900=$Q357,ROW($D$10:$D$900)-9),COUNTIF($Q$10:$Q357,$Q357))))</f>
        <v>محمد على محمد السيد قبيصى</v>
      </c>
    </row>
    <row r="358" spans="1:18" ht="26.25" thickTop="1" thickBot="1" x14ac:dyDescent="0.4">
      <c r="A358" s="4">
        <f>IF(B358="","",COUNT($A$9:A357)+1)</f>
        <v>349</v>
      </c>
      <c r="B358" s="6" t="s">
        <v>524</v>
      </c>
      <c r="C358" s="8">
        <v>31606022600692</v>
      </c>
      <c r="D358" s="7">
        <f t="shared" si="55"/>
        <v>42523</v>
      </c>
      <c r="E358" s="6">
        <f t="shared" si="56"/>
        <v>2</v>
      </c>
      <c r="F358" s="6">
        <f t="shared" si="57"/>
        <v>6</v>
      </c>
      <c r="G358" s="6">
        <f t="shared" si="58"/>
        <v>2016</v>
      </c>
      <c r="H358" s="5">
        <f t="shared" si="63"/>
        <v>29</v>
      </c>
      <c r="I358" s="5">
        <f t="shared" si="64"/>
        <v>3</v>
      </c>
      <c r="J358" s="5">
        <f t="shared" si="65"/>
        <v>5</v>
      </c>
      <c r="K358" s="35"/>
      <c r="L358" s="4">
        <f t="shared" si="59"/>
        <v>349</v>
      </c>
      <c r="M358" s="34">
        <f t="shared" si="61"/>
        <v>42489</v>
      </c>
      <c r="N358" s="3" t="str" cm="1">
        <f t="array" ref="N358">IF($L358="","",INDEX($B$10:$B$900,SMALL(IF($D$10:$D$900=$M358,ROW($D$10:$D$900)-9),COUNTIF($M$10:$M358,$M358))))</f>
        <v>مريم محسن حسين حسن</v>
      </c>
      <c r="O358" s="35"/>
      <c r="P358" s="4">
        <f t="shared" si="60"/>
        <v>349</v>
      </c>
      <c r="Q358" s="34">
        <f t="shared" si="62"/>
        <v>42598</v>
      </c>
      <c r="R358" s="3" t="str" cm="1">
        <f t="array" ref="R358">IF($P358="","",INDEX($B$10:$B$900,SMALL(IF($D$10:$D$900=$Q358,ROW($D$10:$D$900)-9),COUNTIF($Q$10:$Q358,$Q358))))</f>
        <v>فريده احمد على عبد العزيز</v>
      </c>
    </row>
    <row r="359" spans="1:18" ht="26.25" thickTop="1" thickBot="1" x14ac:dyDescent="0.4">
      <c r="A359" s="4">
        <f>IF(B359="","",COUNT($A$9:A358)+1)</f>
        <v>350</v>
      </c>
      <c r="B359" s="6" t="s">
        <v>523</v>
      </c>
      <c r="C359" s="8">
        <v>31605012603824</v>
      </c>
      <c r="D359" s="7">
        <f t="shared" si="55"/>
        <v>42491</v>
      </c>
      <c r="E359" s="6">
        <f t="shared" si="56"/>
        <v>1</v>
      </c>
      <c r="F359" s="6">
        <f t="shared" si="57"/>
        <v>5</v>
      </c>
      <c r="G359" s="6">
        <f t="shared" si="58"/>
        <v>2016</v>
      </c>
      <c r="H359" s="5">
        <f t="shared" si="63"/>
        <v>0</v>
      </c>
      <c r="I359" s="5">
        <f t="shared" si="64"/>
        <v>5</v>
      </c>
      <c r="J359" s="5">
        <f t="shared" si="65"/>
        <v>5</v>
      </c>
      <c r="K359" s="35"/>
      <c r="L359" s="4">
        <f t="shared" si="59"/>
        <v>350</v>
      </c>
      <c r="M359" s="34">
        <f t="shared" si="61"/>
        <v>42491</v>
      </c>
      <c r="N359" s="3" t="str" cm="1">
        <f t="array" ref="N359">IF($L359="","",INDEX($B$10:$B$900,SMALL(IF($D$10:$D$900=$M359,ROW($D$10:$D$900)-9),COUNTIF($M$10:$M359,$M359))))</f>
        <v>حسام احمد علي مصطفى</v>
      </c>
      <c r="O359" s="35"/>
      <c r="P359" s="4">
        <f t="shared" si="60"/>
        <v>350</v>
      </c>
      <c r="Q359" s="34">
        <f t="shared" si="62"/>
        <v>42597</v>
      </c>
      <c r="R359" s="3" t="str" cm="1">
        <f t="array" ref="R359">IF($P359="","",INDEX($B$10:$B$900,SMALL(IF($D$10:$D$900=$Q359,ROW($D$10:$D$900)-9),COUNTIF($Q$10:$Q359,$Q359))))</f>
        <v>ملوك محمد خليفه احمد</v>
      </c>
    </row>
    <row r="360" spans="1:18" ht="26.25" thickTop="1" thickBot="1" x14ac:dyDescent="0.4">
      <c r="A360" s="4">
        <f>IF(B360="","",COUNT($A$9:A359)+1)</f>
        <v>351</v>
      </c>
      <c r="B360" s="6" t="s">
        <v>522</v>
      </c>
      <c r="C360" s="8">
        <v>31701302600615</v>
      </c>
      <c r="D360" s="7">
        <f t="shared" si="55"/>
        <v>42765</v>
      </c>
      <c r="E360" s="6">
        <f t="shared" si="56"/>
        <v>30</v>
      </c>
      <c r="F360" s="6">
        <f t="shared" si="57"/>
        <v>1</v>
      </c>
      <c r="G360" s="6">
        <f t="shared" si="58"/>
        <v>2017</v>
      </c>
      <c r="H360" s="5">
        <f t="shared" si="63"/>
        <v>1</v>
      </c>
      <c r="I360" s="5">
        <f t="shared" si="64"/>
        <v>8</v>
      </c>
      <c r="J360" s="5">
        <f t="shared" si="65"/>
        <v>4</v>
      </c>
      <c r="K360" s="35"/>
      <c r="L360" s="4">
        <f t="shared" si="59"/>
        <v>351</v>
      </c>
      <c r="M360" s="34">
        <f t="shared" si="61"/>
        <v>42491</v>
      </c>
      <c r="N360" s="3" t="str" cm="1">
        <f t="array" ref="N360">IF($L360="","",INDEX($B$10:$B$900,SMALL(IF($D$10:$D$900=$M360,ROW($D$10:$D$900)-9),COUNTIF($M$10:$M360,$M360))))</f>
        <v>زينب محمد عشرى سالم</v>
      </c>
      <c r="O360" s="35"/>
      <c r="P360" s="4">
        <f t="shared" si="60"/>
        <v>351</v>
      </c>
      <c r="Q360" s="34">
        <f t="shared" si="62"/>
        <v>42596</v>
      </c>
      <c r="R360" s="3" t="str" cm="1">
        <f t="array" ref="R360">IF($P360="","",INDEX($B$10:$B$900,SMALL(IF($D$10:$D$900=$Q360,ROW($D$10:$D$900)-9),COUNTIF($Q$10:$Q360,$Q360))))</f>
        <v>تبارك احمد السيد احمد</v>
      </c>
    </row>
    <row r="361" spans="1:18" ht="26.25" thickTop="1" thickBot="1" x14ac:dyDescent="0.4">
      <c r="A361" s="4">
        <f>IF(B361="","",COUNT($A$9:A360)+1)</f>
        <v>352</v>
      </c>
      <c r="B361" s="6" t="s">
        <v>521</v>
      </c>
      <c r="C361" s="8">
        <v>31701122600196</v>
      </c>
      <c r="D361" s="7">
        <f t="shared" si="55"/>
        <v>42747</v>
      </c>
      <c r="E361" s="6">
        <f t="shared" si="56"/>
        <v>12</v>
      </c>
      <c r="F361" s="6">
        <f t="shared" si="57"/>
        <v>1</v>
      </c>
      <c r="G361" s="6">
        <f t="shared" si="58"/>
        <v>2017</v>
      </c>
      <c r="H361" s="5">
        <f t="shared" si="63"/>
        <v>19</v>
      </c>
      <c r="I361" s="5">
        <f t="shared" si="64"/>
        <v>8</v>
      </c>
      <c r="J361" s="5">
        <f t="shared" si="65"/>
        <v>4</v>
      </c>
      <c r="K361" s="35"/>
      <c r="L361" s="4">
        <f t="shared" si="59"/>
        <v>352</v>
      </c>
      <c r="M361" s="34">
        <f t="shared" si="61"/>
        <v>42493</v>
      </c>
      <c r="N361" s="3" t="str" cm="1">
        <f t="array" ref="N361">IF($L361="","",INDEX($B$10:$B$900,SMALL(IF($D$10:$D$900=$M361,ROW($D$10:$D$900)-9),COUNTIF($M$10:$M361,$M361))))</f>
        <v>جنا صلاح السيد حسن</v>
      </c>
      <c r="O361" s="35"/>
      <c r="P361" s="4">
        <f t="shared" si="60"/>
        <v>352</v>
      </c>
      <c r="Q361" s="34">
        <f t="shared" si="62"/>
        <v>42596</v>
      </c>
      <c r="R361" s="3" t="str" cm="1">
        <f t="array" ref="R361">IF($P361="","",INDEX($B$10:$B$900,SMALL(IF($D$10:$D$900=$Q361,ROW($D$10:$D$900)-9),COUNTIF($Q$10:$Q361,$Q361))))</f>
        <v>رودينا عبد الواحد رجب علي</v>
      </c>
    </row>
    <row r="362" spans="1:18" ht="26.25" thickTop="1" thickBot="1" x14ac:dyDescent="0.4">
      <c r="A362" s="4">
        <f>IF(B362="","",COUNT($A$9:A361)+1)</f>
        <v>353</v>
      </c>
      <c r="B362" s="6" t="s">
        <v>520</v>
      </c>
      <c r="C362" s="8">
        <v>31701012600441</v>
      </c>
      <c r="D362" s="7">
        <f t="shared" si="55"/>
        <v>42736</v>
      </c>
      <c r="E362" s="6">
        <f t="shared" si="56"/>
        <v>1</v>
      </c>
      <c r="F362" s="6">
        <f t="shared" si="57"/>
        <v>1</v>
      </c>
      <c r="G362" s="6">
        <f t="shared" si="58"/>
        <v>2017</v>
      </c>
      <c r="H362" s="5">
        <f t="shared" si="63"/>
        <v>0</v>
      </c>
      <c r="I362" s="5">
        <f t="shared" si="64"/>
        <v>9</v>
      </c>
      <c r="J362" s="5">
        <f t="shared" si="65"/>
        <v>4</v>
      </c>
      <c r="K362" s="35"/>
      <c r="L362" s="4">
        <f t="shared" si="59"/>
        <v>353</v>
      </c>
      <c r="M362" s="34">
        <f t="shared" si="61"/>
        <v>42494</v>
      </c>
      <c r="N362" s="3" t="str" cm="1">
        <f t="array" ref="N362">IF($L362="","",INDEX($B$10:$B$900,SMALL(IF($D$10:$D$900=$M362,ROW($D$10:$D$900)-9),COUNTIF($M$10:$M362,$M362))))</f>
        <v>اروى محمد رشاد محمد ابراهيم</v>
      </c>
      <c r="O362" s="35"/>
      <c r="P362" s="4">
        <f t="shared" si="60"/>
        <v>353</v>
      </c>
      <c r="Q362" s="34">
        <f t="shared" si="62"/>
        <v>42594</v>
      </c>
      <c r="R362" s="3" t="str" cm="1">
        <f t="array" ref="R362">IF($P362="","",INDEX($B$10:$B$900,SMALL(IF($D$10:$D$900=$Q362,ROW($D$10:$D$900)-9),COUNTIF($Q$10:$Q362,$Q362))))</f>
        <v>سيف محمود مصطفى السيد عمر</v>
      </c>
    </row>
    <row r="363" spans="1:18" ht="26.25" thickTop="1" thickBot="1" x14ac:dyDescent="0.4">
      <c r="A363" s="4">
        <f>IF(B363="","",COUNT($A$9:A362)+1)</f>
        <v>354</v>
      </c>
      <c r="B363" s="6" t="s">
        <v>519</v>
      </c>
      <c r="C363" s="8">
        <v>31707262600089</v>
      </c>
      <c r="D363" s="7">
        <f t="shared" si="55"/>
        <v>42942</v>
      </c>
      <c r="E363" s="6">
        <f t="shared" si="56"/>
        <v>26</v>
      </c>
      <c r="F363" s="6">
        <f t="shared" si="57"/>
        <v>7</v>
      </c>
      <c r="G363" s="6">
        <f t="shared" si="58"/>
        <v>2017</v>
      </c>
      <c r="H363" s="5">
        <f t="shared" si="63"/>
        <v>5</v>
      </c>
      <c r="I363" s="5">
        <f t="shared" si="64"/>
        <v>2</v>
      </c>
      <c r="J363" s="5">
        <f t="shared" si="65"/>
        <v>4</v>
      </c>
      <c r="K363" s="35"/>
      <c r="L363" s="4">
        <f t="shared" si="59"/>
        <v>354</v>
      </c>
      <c r="M363" s="34">
        <f t="shared" si="61"/>
        <v>42494</v>
      </c>
      <c r="N363" s="3" t="str" cm="1">
        <f t="array" ref="N363">IF($L363="","",INDEX($B$10:$B$900,SMALL(IF($D$10:$D$900=$M363,ROW($D$10:$D$900)-9),COUNTIF($M$10:$M363,$M363))))</f>
        <v>عبد الرحمن خليفه ربيع عبد العال</v>
      </c>
      <c r="O363" s="35"/>
      <c r="P363" s="4">
        <f t="shared" si="60"/>
        <v>354</v>
      </c>
      <c r="Q363" s="34">
        <f t="shared" si="62"/>
        <v>42594</v>
      </c>
      <c r="R363" s="3" t="str" cm="1">
        <f t="array" ref="R363">IF($P363="","",INDEX($B$10:$B$900,SMALL(IF($D$10:$D$900=$Q363,ROW($D$10:$D$900)-9),COUNTIF($Q$10:$Q363,$Q363))))</f>
        <v>كيرياكوس عزت هرمينا لحظى</v>
      </c>
    </row>
    <row r="364" spans="1:18" ht="26.25" thickTop="1" thickBot="1" x14ac:dyDescent="0.4">
      <c r="A364" s="4">
        <f>IF(B364="","",COUNT($A$9:A363)+1)</f>
        <v>355</v>
      </c>
      <c r="B364" s="6" t="s">
        <v>518</v>
      </c>
      <c r="C364" s="8">
        <v>31603102601364</v>
      </c>
      <c r="D364" s="7">
        <f t="shared" si="55"/>
        <v>42439</v>
      </c>
      <c r="E364" s="6">
        <f t="shared" si="56"/>
        <v>10</v>
      </c>
      <c r="F364" s="6">
        <f t="shared" si="57"/>
        <v>3</v>
      </c>
      <c r="G364" s="6">
        <f t="shared" si="58"/>
        <v>2016</v>
      </c>
      <c r="H364" s="5">
        <f t="shared" si="63"/>
        <v>21</v>
      </c>
      <c r="I364" s="5">
        <f t="shared" si="64"/>
        <v>6</v>
      </c>
      <c r="J364" s="5">
        <f t="shared" si="65"/>
        <v>5</v>
      </c>
      <c r="K364" s="35"/>
      <c r="L364" s="4">
        <f t="shared" si="59"/>
        <v>355</v>
      </c>
      <c r="M364" s="34">
        <f t="shared" si="61"/>
        <v>42494</v>
      </c>
      <c r="N364" s="3" t="str" cm="1">
        <f t="array" ref="N364">IF($L364="","",INDEX($B$10:$B$900,SMALL(IF($D$10:$D$900=$M364,ROW($D$10:$D$900)-9),COUNTIF($M$10:$M364,$M364))))</f>
        <v>معاذ رائد عبد الفتاح عبد الغني</v>
      </c>
      <c r="O364" s="35"/>
      <c r="P364" s="4">
        <f t="shared" si="60"/>
        <v>355</v>
      </c>
      <c r="Q364" s="34">
        <f t="shared" si="62"/>
        <v>42593</v>
      </c>
      <c r="R364" s="3" t="str" cm="1">
        <f t="array" ref="R364">IF($P364="","",INDEX($B$10:$B$900,SMALL(IF($D$10:$D$900=$Q364,ROW($D$10:$D$900)-9),COUNTIF($Q$10:$Q364,$Q364))))</f>
        <v>جنى سعيد محمد عبد الرحيم</v>
      </c>
    </row>
    <row r="365" spans="1:18" ht="26.25" thickTop="1" thickBot="1" x14ac:dyDescent="0.4">
      <c r="A365" s="4">
        <f>IF(B365="","",COUNT($A$9:A364)+1)</f>
        <v>356</v>
      </c>
      <c r="B365" s="6" t="s">
        <v>517</v>
      </c>
      <c r="C365" s="8">
        <v>31610012600926</v>
      </c>
      <c r="D365" s="7">
        <f t="shared" si="55"/>
        <v>42644</v>
      </c>
      <c r="E365" s="6">
        <f t="shared" si="56"/>
        <v>1</v>
      </c>
      <c r="F365" s="6">
        <f t="shared" si="57"/>
        <v>10</v>
      </c>
      <c r="G365" s="6">
        <f t="shared" si="58"/>
        <v>2016</v>
      </c>
      <c r="H365" s="5">
        <f t="shared" si="63"/>
        <v>0</v>
      </c>
      <c r="I365" s="5">
        <f t="shared" si="64"/>
        <v>0</v>
      </c>
      <c r="J365" s="5">
        <f t="shared" si="65"/>
        <v>5</v>
      </c>
      <c r="K365" s="35"/>
      <c r="L365" s="4">
        <f t="shared" si="59"/>
        <v>356</v>
      </c>
      <c r="M365" s="34">
        <f t="shared" si="61"/>
        <v>42495</v>
      </c>
      <c r="N365" s="3" t="str" cm="1">
        <f t="array" ref="N365">IF($L365="","",INDEX($B$10:$B$900,SMALL(IF($D$10:$D$900=$M365,ROW($D$10:$D$900)-9),COUNTIF($M$10:$M365,$M365))))</f>
        <v>ريتال ضياء الدين محمد عبد اللاه</v>
      </c>
      <c r="O365" s="35"/>
      <c r="P365" s="4">
        <f t="shared" si="60"/>
        <v>356</v>
      </c>
      <c r="Q365" s="34">
        <f t="shared" si="62"/>
        <v>42593</v>
      </c>
      <c r="R365" s="3" t="str" cm="1">
        <f t="array" ref="R365">IF($P365="","",INDEX($B$10:$B$900,SMALL(IF($D$10:$D$900=$Q365,ROW($D$10:$D$900)-9),COUNTIF($Q$10:$Q365,$Q365))))</f>
        <v>حنين السهولى السيد احمد</v>
      </c>
    </row>
    <row r="366" spans="1:18" ht="26.25" thickTop="1" thickBot="1" x14ac:dyDescent="0.4">
      <c r="A366" s="4">
        <f>IF(B366="","",COUNT($A$9:A365)+1)</f>
        <v>357</v>
      </c>
      <c r="B366" s="6" t="s">
        <v>516</v>
      </c>
      <c r="C366" s="8">
        <v>31605052601581</v>
      </c>
      <c r="D366" s="7">
        <f t="shared" si="55"/>
        <v>42495</v>
      </c>
      <c r="E366" s="6">
        <f t="shared" si="56"/>
        <v>5</v>
      </c>
      <c r="F366" s="6">
        <f t="shared" si="57"/>
        <v>5</v>
      </c>
      <c r="G366" s="6">
        <f t="shared" si="58"/>
        <v>2016</v>
      </c>
      <c r="H366" s="5">
        <f t="shared" si="63"/>
        <v>26</v>
      </c>
      <c r="I366" s="5">
        <f t="shared" si="64"/>
        <v>4</v>
      </c>
      <c r="J366" s="5">
        <f t="shared" si="65"/>
        <v>5</v>
      </c>
      <c r="K366" s="35"/>
      <c r="L366" s="4">
        <f t="shared" si="59"/>
        <v>357</v>
      </c>
      <c r="M366" s="34">
        <f t="shared" si="61"/>
        <v>42495</v>
      </c>
      <c r="N366" s="3" t="str" cm="1">
        <f t="array" ref="N366">IF($L366="","",INDEX($B$10:$B$900,SMALL(IF($D$10:$D$900=$M366,ROW($D$10:$D$900)-9),COUNTIF($M$10:$M366,$M366))))</f>
        <v>سجا احمد محمود السيد</v>
      </c>
      <c r="O366" s="35"/>
      <c r="P366" s="4">
        <f t="shared" si="60"/>
        <v>357</v>
      </c>
      <c r="Q366" s="34">
        <f t="shared" si="62"/>
        <v>42592</v>
      </c>
      <c r="R366" s="3" t="str" cm="1">
        <f t="array" ref="R366">IF($P366="","",INDEX($B$10:$B$900,SMALL(IF($D$10:$D$900=$Q366,ROW($D$10:$D$900)-9),COUNTIF($Q$10:$Q366,$Q366))))</f>
        <v>محمد صابر محروس علي</v>
      </c>
    </row>
    <row r="367" spans="1:18" ht="26.25" thickTop="1" thickBot="1" x14ac:dyDescent="0.4">
      <c r="A367" s="4">
        <f>IF(B367="","",COUNT($A$9:A366)+1)</f>
        <v>358</v>
      </c>
      <c r="B367" s="6" t="s">
        <v>515</v>
      </c>
      <c r="C367" s="8">
        <v>31705122600744</v>
      </c>
      <c r="D367" s="7">
        <f t="shared" si="55"/>
        <v>42867</v>
      </c>
      <c r="E367" s="6">
        <f t="shared" si="56"/>
        <v>12</v>
      </c>
      <c r="F367" s="6">
        <f t="shared" si="57"/>
        <v>5</v>
      </c>
      <c r="G367" s="6">
        <f t="shared" si="58"/>
        <v>2017</v>
      </c>
      <c r="H367" s="5">
        <f t="shared" si="63"/>
        <v>19</v>
      </c>
      <c r="I367" s="5">
        <f t="shared" si="64"/>
        <v>4</v>
      </c>
      <c r="J367" s="5">
        <f t="shared" si="65"/>
        <v>4</v>
      </c>
      <c r="K367" s="35"/>
      <c r="L367" s="4">
        <f t="shared" si="59"/>
        <v>358</v>
      </c>
      <c r="M367" s="34">
        <f t="shared" si="61"/>
        <v>42495</v>
      </c>
      <c r="N367" s="3" t="str" cm="1">
        <f t="array" ref="N367">IF($L367="","",INDEX($B$10:$B$900,SMALL(IF($D$10:$D$900=$M367,ROW($D$10:$D$900)-9),COUNTIF($M$10:$M367,$M367))))</f>
        <v>طه عبد الرحيم السيد فرج</v>
      </c>
      <c r="O367" s="35"/>
      <c r="P367" s="4">
        <f t="shared" si="60"/>
        <v>358</v>
      </c>
      <c r="Q367" s="34">
        <f t="shared" si="62"/>
        <v>42591</v>
      </c>
      <c r="R367" s="3" t="str" cm="1">
        <f t="array" ref="R367">IF($P367="","",INDEX($B$10:$B$900,SMALL(IF($D$10:$D$900=$Q367,ROW($D$10:$D$900)-9),COUNTIF($Q$10:$Q367,$Q367))))</f>
        <v>سيف احمد فتحى منصور</v>
      </c>
    </row>
    <row r="368" spans="1:18" ht="26.25" thickTop="1" thickBot="1" x14ac:dyDescent="0.4">
      <c r="A368" s="4">
        <f>IF(B368="","",COUNT($A$9:A367)+1)</f>
        <v>359</v>
      </c>
      <c r="B368" s="6" t="s">
        <v>514</v>
      </c>
      <c r="C368" s="8">
        <v>31601272603067</v>
      </c>
      <c r="D368" s="7">
        <f t="shared" si="55"/>
        <v>42396</v>
      </c>
      <c r="E368" s="6">
        <f t="shared" si="56"/>
        <v>27</v>
      </c>
      <c r="F368" s="6">
        <f t="shared" si="57"/>
        <v>1</v>
      </c>
      <c r="G368" s="6">
        <f t="shared" si="58"/>
        <v>2016</v>
      </c>
      <c r="H368" s="5">
        <f t="shared" si="63"/>
        <v>4</v>
      </c>
      <c r="I368" s="5">
        <f t="shared" si="64"/>
        <v>8</v>
      </c>
      <c r="J368" s="5">
        <f t="shared" si="65"/>
        <v>5</v>
      </c>
      <c r="K368" s="35"/>
      <c r="L368" s="4">
        <f t="shared" si="59"/>
        <v>359</v>
      </c>
      <c r="M368" s="34">
        <f t="shared" si="61"/>
        <v>42496</v>
      </c>
      <c r="N368" s="3" t="str" cm="1">
        <f t="array" ref="N368">IF($L368="","",INDEX($B$10:$B$900,SMALL(IF($D$10:$D$900=$M368,ROW($D$10:$D$900)-9),COUNTIF($M$10:$M368,$M368))))</f>
        <v>محمد علاء السيد عبد الباسط</v>
      </c>
      <c r="O368" s="35"/>
      <c r="P368" s="4">
        <f t="shared" si="60"/>
        <v>359</v>
      </c>
      <c r="Q368" s="34">
        <f t="shared" si="62"/>
        <v>42590</v>
      </c>
      <c r="R368" s="3" t="str" cm="1">
        <f t="array" ref="R368">IF($P368="","",INDEX($B$10:$B$900,SMALL(IF($D$10:$D$900=$Q368,ROW($D$10:$D$900)-9),COUNTIF($Q$10:$Q368,$Q368))))</f>
        <v>جرجس ماجد نبيل انيس توما</v>
      </c>
    </row>
    <row r="369" spans="1:18" ht="26.25" thickTop="1" thickBot="1" x14ac:dyDescent="0.4">
      <c r="A369" s="4">
        <f>IF(B369="","",COUNT($A$9:A368)+1)</f>
        <v>360</v>
      </c>
      <c r="B369" s="6" t="s">
        <v>513</v>
      </c>
      <c r="C369" s="8">
        <v>31707042602285</v>
      </c>
      <c r="D369" s="7">
        <f t="shared" si="55"/>
        <v>42920</v>
      </c>
      <c r="E369" s="6">
        <f t="shared" si="56"/>
        <v>4</v>
      </c>
      <c r="F369" s="6">
        <f t="shared" si="57"/>
        <v>7</v>
      </c>
      <c r="G369" s="6">
        <f t="shared" si="58"/>
        <v>2017</v>
      </c>
      <c r="H369" s="5">
        <f t="shared" si="63"/>
        <v>27</v>
      </c>
      <c r="I369" s="5">
        <f t="shared" si="64"/>
        <v>2</v>
      </c>
      <c r="J369" s="5">
        <f t="shared" si="65"/>
        <v>4</v>
      </c>
      <c r="K369" s="35"/>
      <c r="L369" s="4">
        <f t="shared" si="59"/>
        <v>360</v>
      </c>
      <c r="M369" s="34">
        <f t="shared" si="61"/>
        <v>42497</v>
      </c>
      <c r="N369" s="3" t="str" cm="1">
        <f t="array" ref="N369">IF($L369="","",INDEX($B$10:$B$900,SMALL(IF($D$10:$D$900=$M369,ROW($D$10:$D$900)-9),COUNTIF($M$10:$M369,$M369))))</f>
        <v>جمال محمد جمال عاطف</v>
      </c>
      <c r="O369" s="35"/>
      <c r="P369" s="4">
        <f t="shared" si="60"/>
        <v>360</v>
      </c>
      <c r="Q369" s="34">
        <f t="shared" si="62"/>
        <v>42590</v>
      </c>
      <c r="R369" s="3" t="str" cm="1">
        <f t="array" ref="R369">IF($P369="","",INDEX($B$10:$B$900,SMALL(IF($D$10:$D$900=$Q369,ROW($D$10:$D$900)-9),COUNTIF($Q$10:$Q369,$Q369))))</f>
        <v>ليليان محمود كمال احمد محمد</v>
      </c>
    </row>
    <row r="370" spans="1:18" ht="26.25" thickTop="1" thickBot="1" x14ac:dyDescent="0.4">
      <c r="A370" s="4">
        <f>IF(B370="","",COUNT($A$9:A369)+1)</f>
        <v>361</v>
      </c>
      <c r="B370" s="6" t="s">
        <v>512</v>
      </c>
      <c r="C370" s="8">
        <v>31609162603968</v>
      </c>
      <c r="D370" s="7">
        <f t="shared" si="55"/>
        <v>42629</v>
      </c>
      <c r="E370" s="6">
        <f t="shared" si="56"/>
        <v>16</v>
      </c>
      <c r="F370" s="6">
        <f t="shared" si="57"/>
        <v>9</v>
      </c>
      <c r="G370" s="6">
        <f t="shared" si="58"/>
        <v>2016</v>
      </c>
      <c r="H370" s="5">
        <f t="shared" si="63"/>
        <v>15</v>
      </c>
      <c r="I370" s="5">
        <f t="shared" si="64"/>
        <v>0</v>
      </c>
      <c r="J370" s="5">
        <f t="shared" si="65"/>
        <v>5</v>
      </c>
      <c r="K370" s="35"/>
      <c r="L370" s="4">
        <f t="shared" si="59"/>
        <v>361</v>
      </c>
      <c r="M370" s="34">
        <f t="shared" si="61"/>
        <v>42497</v>
      </c>
      <c r="N370" s="3" t="str" cm="1">
        <f t="array" ref="N370">IF($L370="","",INDEX($B$10:$B$900,SMALL(IF($D$10:$D$900=$M370,ROW($D$10:$D$900)-9),COUNTIF($M$10:$M370,$M370))))</f>
        <v>سيف طارق حسين علي</v>
      </c>
      <c r="O370" s="35"/>
      <c r="P370" s="4">
        <f t="shared" si="60"/>
        <v>361</v>
      </c>
      <c r="Q370" s="34">
        <f t="shared" si="62"/>
        <v>42589</v>
      </c>
      <c r="R370" s="3" t="str" cm="1">
        <f t="array" ref="R370">IF($P370="","",INDEX($B$10:$B$900,SMALL(IF($D$10:$D$900=$Q370,ROW($D$10:$D$900)-9),COUNTIF($Q$10:$Q370,$Q370))))</f>
        <v>ميار محمود ابراهيم علي</v>
      </c>
    </row>
    <row r="371" spans="1:18" ht="26.25" thickTop="1" thickBot="1" x14ac:dyDescent="0.4">
      <c r="A371" s="4">
        <f>IF(B371="","",COUNT($A$9:A370)+1)</f>
        <v>362</v>
      </c>
      <c r="B371" s="6" t="s">
        <v>511</v>
      </c>
      <c r="C371" s="8">
        <v>31709202605645</v>
      </c>
      <c r="D371" s="7">
        <f t="shared" si="55"/>
        <v>42998</v>
      </c>
      <c r="E371" s="6">
        <f t="shared" si="56"/>
        <v>20</v>
      </c>
      <c r="F371" s="6">
        <f t="shared" si="57"/>
        <v>9</v>
      </c>
      <c r="G371" s="6">
        <f t="shared" si="58"/>
        <v>2017</v>
      </c>
      <c r="H371" s="5">
        <f t="shared" si="63"/>
        <v>11</v>
      </c>
      <c r="I371" s="5">
        <f t="shared" si="64"/>
        <v>0</v>
      </c>
      <c r="J371" s="5">
        <f t="shared" si="65"/>
        <v>4</v>
      </c>
      <c r="K371" s="35"/>
      <c r="L371" s="4">
        <f t="shared" si="59"/>
        <v>362</v>
      </c>
      <c r="M371" s="34">
        <f t="shared" si="61"/>
        <v>42498</v>
      </c>
      <c r="N371" s="3" t="str" cm="1">
        <f t="array" ref="N371">IF($L371="","",INDEX($B$10:$B$900,SMALL(IF($D$10:$D$900=$M371,ROW($D$10:$D$900)-9),COUNTIF($M$10:$M371,$M371))))</f>
        <v>محمود عبدالغفور ابوالحجاج محمود عبداللاه</v>
      </c>
      <c r="O371" s="35"/>
      <c r="P371" s="4">
        <f t="shared" si="60"/>
        <v>362</v>
      </c>
      <c r="Q371" s="34">
        <f t="shared" si="62"/>
        <v>42588</v>
      </c>
      <c r="R371" s="3" t="str" cm="1">
        <f t="array" ref="R371">IF($P371="","",INDEX($B$10:$B$900,SMALL(IF($D$10:$D$900=$Q371,ROW($D$10:$D$900)-9),COUNTIF($Q$10:$Q371,$Q371))))</f>
        <v>كيرلس ممدوح غطاس عزيز</v>
      </c>
    </row>
    <row r="372" spans="1:18" ht="26.25" thickTop="1" thickBot="1" x14ac:dyDescent="0.4">
      <c r="A372" s="4">
        <f>IF(B372="","",COUNT($A$9:A371)+1)</f>
        <v>363</v>
      </c>
      <c r="B372" s="6" t="s">
        <v>510</v>
      </c>
      <c r="C372" s="8">
        <v>31512012601661</v>
      </c>
      <c r="D372" s="7">
        <f t="shared" si="55"/>
        <v>42339</v>
      </c>
      <c r="E372" s="6">
        <f t="shared" si="56"/>
        <v>1</v>
      </c>
      <c r="F372" s="6">
        <f t="shared" si="57"/>
        <v>12</v>
      </c>
      <c r="G372" s="6">
        <f t="shared" si="58"/>
        <v>2015</v>
      </c>
      <c r="H372" s="5">
        <f t="shared" si="63"/>
        <v>0</v>
      </c>
      <c r="I372" s="5">
        <f t="shared" si="64"/>
        <v>10</v>
      </c>
      <c r="J372" s="5">
        <f t="shared" si="65"/>
        <v>5</v>
      </c>
      <c r="K372" s="35"/>
      <c r="L372" s="4">
        <f t="shared" si="59"/>
        <v>363</v>
      </c>
      <c r="M372" s="34">
        <f t="shared" si="61"/>
        <v>42499</v>
      </c>
      <c r="N372" s="3" t="str" cm="1">
        <f t="array" ref="N372">IF($L372="","",INDEX($B$10:$B$900,SMALL(IF($D$10:$D$900=$M372,ROW($D$10:$D$900)-9),COUNTIF($M$10:$M372,$M372))))</f>
        <v>سيف ياسر عبده عبدالرحيم اسماعيل</v>
      </c>
      <c r="O372" s="35"/>
      <c r="P372" s="4">
        <f t="shared" si="60"/>
        <v>363</v>
      </c>
      <c r="Q372" s="34">
        <f t="shared" si="62"/>
        <v>42588</v>
      </c>
      <c r="R372" s="3" t="str" cm="1">
        <f t="array" ref="R372">IF($P372="","",INDEX($B$10:$B$900,SMALL(IF($D$10:$D$900=$Q372,ROW($D$10:$D$900)-9),COUNTIF($Q$10:$Q372,$Q372))))</f>
        <v>لوجى احمد صلاح حسين</v>
      </c>
    </row>
    <row r="373" spans="1:18" ht="26.25" thickTop="1" thickBot="1" x14ac:dyDescent="0.4">
      <c r="A373" s="4">
        <f>IF(B373="","",COUNT($A$9:A372)+1)</f>
        <v>364</v>
      </c>
      <c r="B373" s="6" t="s">
        <v>509</v>
      </c>
      <c r="C373" s="8">
        <v>31702012605202</v>
      </c>
      <c r="D373" s="7">
        <f t="shared" si="55"/>
        <v>42767</v>
      </c>
      <c r="E373" s="6">
        <f t="shared" si="56"/>
        <v>1</v>
      </c>
      <c r="F373" s="6">
        <f t="shared" si="57"/>
        <v>2</v>
      </c>
      <c r="G373" s="6">
        <f t="shared" si="58"/>
        <v>2017</v>
      </c>
      <c r="H373" s="5">
        <f t="shared" si="63"/>
        <v>0</v>
      </c>
      <c r="I373" s="5">
        <f t="shared" si="64"/>
        <v>8</v>
      </c>
      <c r="J373" s="5">
        <f t="shared" si="65"/>
        <v>4</v>
      </c>
      <c r="K373" s="35"/>
      <c r="L373" s="4">
        <f t="shared" si="59"/>
        <v>364</v>
      </c>
      <c r="M373" s="34">
        <f t="shared" si="61"/>
        <v>42500</v>
      </c>
      <c r="N373" s="3" t="str" cm="1">
        <f t="array" ref="N373">IF($L373="","",INDEX($B$10:$B$900,SMALL(IF($D$10:$D$900=$M373,ROW($D$10:$D$900)-9),COUNTIF($M$10:$M373,$M373))))</f>
        <v>فريده محمد احمد حمدون</v>
      </c>
      <c r="O373" s="35"/>
      <c r="P373" s="4">
        <f t="shared" si="60"/>
        <v>364</v>
      </c>
      <c r="Q373" s="34">
        <f t="shared" si="62"/>
        <v>42588</v>
      </c>
      <c r="R373" s="3" t="str" cm="1">
        <f t="array" ref="R373">IF($P373="","",INDEX($B$10:$B$900,SMALL(IF($D$10:$D$900=$Q373,ROW($D$10:$D$900)-9),COUNTIF($Q$10:$Q373,$Q373))))</f>
        <v>مريم سامح يعقوب جبره</v>
      </c>
    </row>
    <row r="374" spans="1:18" ht="26.25" thickTop="1" thickBot="1" x14ac:dyDescent="0.4">
      <c r="A374" s="4">
        <f>IF(B374="","",COUNT($A$9:A373)+1)</f>
        <v>365</v>
      </c>
      <c r="B374" s="6" t="s">
        <v>508</v>
      </c>
      <c r="C374" s="8">
        <v>31707202605731</v>
      </c>
      <c r="D374" s="7">
        <f t="shared" si="55"/>
        <v>42936</v>
      </c>
      <c r="E374" s="6">
        <f t="shared" si="56"/>
        <v>20</v>
      </c>
      <c r="F374" s="6">
        <f t="shared" si="57"/>
        <v>7</v>
      </c>
      <c r="G374" s="6">
        <f t="shared" si="58"/>
        <v>2017</v>
      </c>
      <c r="H374" s="5">
        <f t="shared" si="63"/>
        <v>11</v>
      </c>
      <c r="I374" s="5">
        <f t="shared" si="64"/>
        <v>2</v>
      </c>
      <c r="J374" s="5">
        <f t="shared" si="65"/>
        <v>4</v>
      </c>
      <c r="K374" s="35"/>
      <c r="L374" s="4">
        <f t="shared" si="59"/>
        <v>365</v>
      </c>
      <c r="M374" s="34">
        <f t="shared" si="61"/>
        <v>42500</v>
      </c>
      <c r="N374" s="3" t="str" cm="1">
        <f t="array" ref="N374">IF($L374="","",INDEX($B$10:$B$900,SMALL(IF($D$10:$D$900=$M374,ROW($D$10:$D$900)-9),COUNTIF($M$10:$M374,$M374))))</f>
        <v>مكه علي فتحى علي</v>
      </c>
      <c r="O374" s="35"/>
      <c r="P374" s="4">
        <f t="shared" si="60"/>
        <v>365</v>
      </c>
      <c r="Q374" s="34">
        <f t="shared" si="62"/>
        <v>42587</v>
      </c>
      <c r="R374" s="3" t="str" cm="1">
        <f t="array" ref="R374">IF($P374="","",INDEX($B$10:$B$900,SMALL(IF($D$10:$D$900=$Q374,ROW($D$10:$D$900)-9),COUNTIF($Q$10:$Q374,$Q374))))</f>
        <v>على احمد عبد اللاه خلف احمد</v>
      </c>
    </row>
    <row r="375" spans="1:18" ht="26.25" thickTop="1" thickBot="1" x14ac:dyDescent="0.4">
      <c r="A375" s="4">
        <f>IF(B375="","",COUNT($A$9:A374)+1)</f>
        <v>366</v>
      </c>
      <c r="B375" s="6" t="s">
        <v>507</v>
      </c>
      <c r="C375" s="8">
        <v>31602162600964</v>
      </c>
      <c r="D375" s="7">
        <f t="shared" si="55"/>
        <v>42416</v>
      </c>
      <c r="E375" s="6">
        <f t="shared" si="56"/>
        <v>16</v>
      </c>
      <c r="F375" s="6">
        <f t="shared" si="57"/>
        <v>2</v>
      </c>
      <c r="G375" s="6">
        <f t="shared" si="58"/>
        <v>2016</v>
      </c>
      <c r="H375" s="5">
        <f t="shared" si="63"/>
        <v>15</v>
      </c>
      <c r="I375" s="5">
        <f t="shared" si="64"/>
        <v>7</v>
      </c>
      <c r="J375" s="5">
        <f t="shared" si="65"/>
        <v>5</v>
      </c>
      <c r="K375" s="35"/>
      <c r="L375" s="4">
        <f t="shared" si="59"/>
        <v>366</v>
      </c>
      <c r="M375" s="34">
        <f t="shared" si="61"/>
        <v>42500</v>
      </c>
      <c r="N375" s="3" t="str" cm="1">
        <f t="array" ref="N375">IF($L375="","",INDEX($B$10:$B$900,SMALL(IF($D$10:$D$900=$M375,ROW($D$10:$D$900)-9),COUNTIF($M$10:$M375,$M375))))</f>
        <v>هشام احمد عبداللاه عبداللطيف</v>
      </c>
      <c r="O375" s="35"/>
      <c r="P375" s="4">
        <f t="shared" si="60"/>
        <v>366</v>
      </c>
      <c r="Q375" s="34">
        <f t="shared" si="62"/>
        <v>42585</v>
      </c>
      <c r="R375" s="3" t="str" cm="1">
        <f t="array" ref="R375">IF($P375="","",INDEX($B$10:$B$900,SMALL(IF($D$10:$D$900=$Q375,ROW($D$10:$D$900)-9),COUNTIF($Q$10:$Q375,$Q375))))</f>
        <v>عمر طوسون عمر طوسون</v>
      </c>
    </row>
    <row r="376" spans="1:18" ht="26.25" thickTop="1" thickBot="1" x14ac:dyDescent="0.4">
      <c r="A376" s="4">
        <f>IF(B376="","",COUNT($A$9:A375)+1)</f>
        <v>367</v>
      </c>
      <c r="B376" s="6" t="s">
        <v>506</v>
      </c>
      <c r="C376" s="8">
        <v>31601162602103</v>
      </c>
      <c r="D376" s="7">
        <f t="shared" si="55"/>
        <v>42385</v>
      </c>
      <c r="E376" s="6">
        <f t="shared" si="56"/>
        <v>16</v>
      </c>
      <c r="F376" s="6">
        <f t="shared" si="57"/>
        <v>1</v>
      </c>
      <c r="G376" s="6">
        <f t="shared" si="58"/>
        <v>2016</v>
      </c>
      <c r="H376" s="5">
        <f t="shared" si="63"/>
        <v>15</v>
      </c>
      <c r="I376" s="5">
        <f t="shared" si="64"/>
        <v>8</v>
      </c>
      <c r="J376" s="5">
        <f t="shared" si="65"/>
        <v>5</v>
      </c>
      <c r="K376" s="35"/>
      <c r="L376" s="4">
        <f t="shared" si="59"/>
        <v>367</v>
      </c>
      <c r="M376" s="34">
        <f t="shared" si="61"/>
        <v>42505</v>
      </c>
      <c r="N376" s="3" t="str" cm="1">
        <f t="array" ref="N376">IF($L376="","",INDEX($B$10:$B$900,SMALL(IF($D$10:$D$900=$M376,ROW($D$10:$D$900)-9),COUNTIF($M$10:$M376,$M376))))</f>
        <v>سليم محمد عليوه السيد</v>
      </c>
      <c r="O376" s="35"/>
      <c r="P376" s="4">
        <f t="shared" si="60"/>
        <v>367</v>
      </c>
      <c r="Q376" s="34">
        <f t="shared" si="62"/>
        <v>42585</v>
      </c>
      <c r="R376" s="3" t="str" cm="1">
        <f t="array" ref="R376">IF($P376="","",INDEX($B$10:$B$900,SMALL(IF($D$10:$D$900=$Q376,ROW($D$10:$D$900)-9),COUNTIF($Q$10:$Q376,$Q376))))</f>
        <v>كيرمينا كيرلس بدوانى عبد الشهيد</v>
      </c>
    </row>
    <row r="377" spans="1:18" ht="26.25" thickTop="1" thickBot="1" x14ac:dyDescent="0.4">
      <c r="A377" s="4">
        <f>IF(B377="","",COUNT($A$9:A376)+1)</f>
        <v>368</v>
      </c>
      <c r="B377" s="6" t="s">
        <v>505</v>
      </c>
      <c r="C377" s="8">
        <v>31511072600609</v>
      </c>
      <c r="D377" s="7">
        <f t="shared" si="55"/>
        <v>42315</v>
      </c>
      <c r="E377" s="6">
        <f t="shared" si="56"/>
        <v>7</v>
      </c>
      <c r="F377" s="6">
        <f t="shared" si="57"/>
        <v>11</v>
      </c>
      <c r="G377" s="6">
        <f t="shared" si="58"/>
        <v>2015</v>
      </c>
      <c r="H377" s="5">
        <f t="shared" si="63"/>
        <v>24</v>
      </c>
      <c r="I377" s="5">
        <f t="shared" si="64"/>
        <v>10</v>
      </c>
      <c r="J377" s="5">
        <f t="shared" si="65"/>
        <v>5</v>
      </c>
      <c r="K377" s="35"/>
      <c r="L377" s="4">
        <f t="shared" si="59"/>
        <v>368</v>
      </c>
      <c r="M377" s="34">
        <f t="shared" si="61"/>
        <v>42505</v>
      </c>
      <c r="N377" s="3" t="str" cm="1">
        <f t="array" ref="N377">IF($L377="","",INDEX($B$10:$B$900,SMALL(IF($D$10:$D$900=$M377,ROW($D$10:$D$900)-9),COUNTIF($M$10:$M377,$M377))))</f>
        <v>يسر محمد عادل حسين</v>
      </c>
      <c r="O377" s="35"/>
      <c r="P377" s="4">
        <f t="shared" si="60"/>
        <v>368</v>
      </c>
      <c r="Q377" s="34">
        <f t="shared" si="62"/>
        <v>42584</v>
      </c>
      <c r="R377" s="3" t="str" cm="1">
        <f t="array" ref="R377">IF($P377="","",INDEX($B$10:$B$900,SMALL(IF($D$10:$D$900=$Q377,ROW($D$10:$D$900)-9),COUNTIF($Q$10:$Q377,$Q377))))</f>
        <v>احمد اسامة محمود عبدالحميد</v>
      </c>
    </row>
    <row r="378" spans="1:18" ht="26.25" thickTop="1" thickBot="1" x14ac:dyDescent="0.4">
      <c r="A378" s="4">
        <f>IF(B378="","",COUNT($A$9:A377)+1)</f>
        <v>369</v>
      </c>
      <c r="B378" s="6" t="s">
        <v>504</v>
      </c>
      <c r="C378" s="8">
        <v>31709122602734</v>
      </c>
      <c r="D378" s="7">
        <f t="shared" si="55"/>
        <v>42990</v>
      </c>
      <c r="E378" s="6">
        <f t="shared" si="56"/>
        <v>12</v>
      </c>
      <c r="F378" s="6">
        <f t="shared" si="57"/>
        <v>9</v>
      </c>
      <c r="G378" s="6">
        <f t="shared" si="58"/>
        <v>2017</v>
      </c>
      <c r="H378" s="5">
        <f t="shared" si="63"/>
        <v>19</v>
      </c>
      <c r="I378" s="5">
        <f t="shared" si="64"/>
        <v>0</v>
      </c>
      <c r="J378" s="5">
        <f t="shared" si="65"/>
        <v>4</v>
      </c>
      <c r="K378" s="35"/>
      <c r="L378" s="4">
        <f t="shared" si="59"/>
        <v>369</v>
      </c>
      <c r="M378" s="34">
        <f t="shared" si="61"/>
        <v>42505</v>
      </c>
      <c r="N378" s="3" t="str" cm="1">
        <f t="array" ref="N378">IF($L378="","",INDEX($B$10:$B$900,SMALL(IF($D$10:$D$900=$M378,ROW($D$10:$D$900)-9),COUNTIF($M$10:$M378,$M378))))</f>
        <v>يمنى محمد عادل حسين</v>
      </c>
      <c r="O378" s="35"/>
      <c r="P378" s="4">
        <f t="shared" si="60"/>
        <v>369</v>
      </c>
      <c r="Q378" s="34">
        <f t="shared" si="62"/>
        <v>42583</v>
      </c>
      <c r="R378" s="3" t="str" cm="1">
        <f t="array" ref="R378">IF($P378="","",INDEX($B$10:$B$900,SMALL(IF($D$10:$D$900=$Q378,ROW($D$10:$D$900)-9),COUNTIF($Q$10:$Q378,$Q378))))</f>
        <v>جنا حسين عبد الله السيد</v>
      </c>
    </row>
    <row r="379" spans="1:18" ht="26.25" thickTop="1" thickBot="1" x14ac:dyDescent="0.4">
      <c r="A379" s="4">
        <f>IF(B379="","",COUNT($A$9:A378)+1)</f>
        <v>370</v>
      </c>
      <c r="B379" s="6" t="s">
        <v>503</v>
      </c>
      <c r="C379" s="8">
        <v>31605152607854</v>
      </c>
      <c r="D379" s="7">
        <f t="shared" si="55"/>
        <v>42505</v>
      </c>
      <c r="E379" s="6">
        <f t="shared" si="56"/>
        <v>15</v>
      </c>
      <c r="F379" s="6">
        <f t="shared" si="57"/>
        <v>5</v>
      </c>
      <c r="G379" s="6">
        <f t="shared" si="58"/>
        <v>2016</v>
      </c>
      <c r="H379" s="5">
        <f t="shared" si="63"/>
        <v>16</v>
      </c>
      <c r="I379" s="5">
        <f t="shared" si="64"/>
        <v>4</v>
      </c>
      <c r="J379" s="5">
        <f t="shared" si="65"/>
        <v>5</v>
      </c>
      <c r="K379" s="35"/>
      <c r="L379" s="4">
        <f t="shared" si="59"/>
        <v>370</v>
      </c>
      <c r="M379" s="34">
        <f t="shared" si="61"/>
        <v>42506</v>
      </c>
      <c r="N379" s="3" t="str" cm="1">
        <f t="array" ref="N379">IF($L379="","",INDEX($B$10:$B$900,SMALL(IF($D$10:$D$900=$M379,ROW($D$10:$D$900)-9),COUNTIF($M$10:$M379,$M379))))</f>
        <v>توماس مجدي سليمان بخيت</v>
      </c>
      <c r="O379" s="35"/>
      <c r="P379" s="4">
        <f t="shared" si="60"/>
        <v>370</v>
      </c>
      <c r="Q379" s="34">
        <f t="shared" si="62"/>
        <v>42583</v>
      </c>
      <c r="R379" s="3" t="str" cm="1">
        <f t="array" ref="R379">IF($P379="","",INDEX($B$10:$B$900,SMALL(IF($D$10:$D$900=$Q379,ROW($D$10:$D$900)-9),COUNTIF($Q$10:$Q379,$Q379))))</f>
        <v>ريناد محمد بخيت عبداللاه</v>
      </c>
    </row>
    <row r="380" spans="1:18" ht="26.25" thickTop="1" thickBot="1" x14ac:dyDescent="0.4">
      <c r="A380" s="4">
        <f>IF(B380="","",COUNT($A$9:A379)+1)</f>
        <v>371</v>
      </c>
      <c r="B380" s="6" t="s">
        <v>502</v>
      </c>
      <c r="C380" s="8">
        <v>31607012601247</v>
      </c>
      <c r="D380" s="7">
        <f t="shared" si="55"/>
        <v>42552</v>
      </c>
      <c r="E380" s="6">
        <f t="shared" si="56"/>
        <v>1</v>
      </c>
      <c r="F380" s="6">
        <f t="shared" si="57"/>
        <v>7</v>
      </c>
      <c r="G380" s="6">
        <f t="shared" si="58"/>
        <v>2016</v>
      </c>
      <c r="H380" s="5">
        <f t="shared" si="63"/>
        <v>0</v>
      </c>
      <c r="I380" s="5">
        <f t="shared" si="64"/>
        <v>3</v>
      </c>
      <c r="J380" s="5">
        <f t="shared" si="65"/>
        <v>5</v>
      </c>
      <c r="K380" s="35"/>
      <c r="L380" s="4">
        <f t="shared" si="59"/>
        <v>371</v>
      </c>
      <c r="M380" s="34">
        <f t="shared" si="61"/>
        <v>42506</v>
      </c>
      <c r="N380" s="3" t="str" cm="1">
        <f t="array" ref="N380">IF($L380="","",INDEX($B$10:$B$900,SMALL(IF($D$10:$D$900=$M380,ROW($D$10:$D$900)-9),COUNTIF($M$10:$M380,$M380))))</f>
        <v>ريتاج محمود على محمد هاشم</v>
      </c>
      <c r="O380" s="35"/>
      <c r="P380" s="4">
        <f t="shared" si="60"/>
        <v>371</v>
      </c>
      <c r="Q380" s="34">
        <f t="shared" si="62"/>
        <v>42583</v>
      </c>
      <c r="R380" s="3" t="str" cm="1">
        <f t="array" ref="R380">IF($P380="","",INDEX($B$10:$B$900,SMALL(IF($D$10:$D$900=$Q380,ROW($D$10:$D$900)-9),COUNTIF($Q$10:$Q380,$Q380))))</f>
        <v>عبدالرحيم وائل عرفه بخيت هريدى</v>
      </c>
    </row>
    <row r="381" spans="1:18" ht="26.25" thickTop="1" thickBot="1" x14ac:dyDescent="0.4">
      <c r="A381" s="4">
        <f>IF(B381="","",COUNT($A$9:A380)+1)</f>
        <v>372</v>
      </c>
      <c r="B381" s="6" t="s">
        <v>501</v>
      </c>
      <c r="C381" s="8">
        <v>31601012600528</v>
      </c>
      <c r="D381" s="7">
        <f t="shared" si="55"/>
        <v>42370</v>
      </c>
      <c r="E381" s="6">
        <f t="shared" si="56"/>
        <v>1</v>
      </c>
      <c r="F381" s="6">
        <f t="shared" si="57"/>
        <v>1</v>
      </c>
      <c r="G381" s="6">
        <f t="shared" si="58"/>
        <v>2016</v>
      </c>
      <c r="H381" s="5">
        <f t="shared" si="63"/>
        <v>0</v>
      </c>
      <c r="I381" s="5">
        <f t="shared" si="64"/>
        <v>9</v>
      </c>
      <c r="J381" s="5">
        <f t="shared" si="65"/>
        <v>5</v>
      </c>
      <c r="K381" s="35"/>
      <c r="L381" s="4">
        <f t="shared" si="59"/>
        <v>372</v>
      </c>
      <c r="M381" s="34">
        <f t="shared" si="61"/>
        <v>42506</v>
      </c>
      <c r="N381" s="3" t="str" cm="1">
        <f t="array" ref="N381">IF($L381="","",INDEX($B$10:$B$900,SMALL(IF($D$10:$D$900=$M381,ROW($D$10:$D$900)-9),COUNTIF($M$10:$M381,$M381))))</f>
        <v>ليمار محمود احمد زكي</v>
      </c>
      <c r="O381" s="35"/>
      <c r="P381" s="4">
        <f t="shared" si="60"/>
        <v>372</v>
      </c>
      <c r="Q381" s="34">
        <f t="shared" si="62"/>
        <v>42583</v>
      </c>
      <c r="R381" s="3" t="str" cm="1">
        <f t="array" ref="R381">IF($P381="","",INDEX($B$10:$B$900,SMALL(IF($D$10:$D$900=$Q381,ROW($D$10:$D$900)-9),COUNTIF($Q$10:$Q381,$Q381))))</f>
        <v>محمد العتيق خلف مشرف</v>
      </c>
    </row>
    <row r="382" spans="1:18" ht="26.25" thickTop="1" thickBot="1" x14ac:dyDescent="0.4">
      <c r="A382" s="4">
        <f>IF(B382="","",COUNT($A$9:A381)+1)</f>
        <v>373</v>
      </c>
      <c r="B382" s="6" t="s">
        <v>500</v>
      </c>
      <c r="C382" s="8">
        <v>31602202601241</v>
      </c>
      <c r="D382" s="7">
        <f t="shared" si="55"/>
        <v>42420</v>
      </c>
      <c r="E382" s="6">
        <f t="shared" si="56"/>
        <v>20</v>
      </c>
      <c r="F382" s="6">
        <f t="shared" si="57"/>
        <v>2</v>
      </c>
      <c r="G382" s="6">
        <f t="shared" si="58"/>
        <v>2016</v>
      </c>
      <c r="H382" s="5">
        <f t="shared" si="63"/>
        <v>11</v>
      </c>
      <c r="I382" s="5">
        <f t="shared" si="64"/>
        <v>7</v>
      </c>
      <c r="J382" s="5">
        <f t="shared" si="65"/>
        <v>5</v>
      </c>
      <c r="K382" s="35"/>
      <c r="L382" s="4">
        <f t="shared" si="59"/>
        <v>373</v>
      </c>
      <c r="M382" s="34">
        <f t="shared" si="61"/>
        <v>42506</v>
      </c>
      <c r="N382" s="3" t="str" cm="1">
        <f t="array" ref="N382">IF($L382="","",INDEX($B$10:$B$900,SMALL(IF($D$10:$D$900=$M382,ROW($D$10:$D$900)-9),COUNTIF($M$10:$M382,$M382))))</f>
        <v>ياسين احمد رشاد عبد الرحيم</v>
      </c>
      <c r="O382" s="35"/>
      <c r="P382" s="4">
        <f t="shared" si="60"/>
        <v>373</v>
      </c>
      <c r="Q382" s="34">
        <f t="shared" si="62"/>
        <v>42583</v>
      </c>
      <c r="R382" s="3" t="str" cm="1">
        <f t="array" ref="R382">IF($P382="","",INDEX($B$10:$B$900,SMALL(IF($D$10:$D$900=$Q382,ROW($D$10:$D$900)-9),COUNTIF($Q$10:$Q382,$Q382))))</f>
        <v>مهرائيل جرجس فتحى توماس</v>
      </c>
    </row>
    <row r="383" spans="1:18" ht="26.25" thickTop="1" thickBot="1" x14ac:dyDescent="0.4">
      <c r="A383" s="4">
        <f>IF(B383="","",COUNT($A$9:A382)+1)</f>
        <v>374</v>
      </c>
      <c r="B383" s="6" t="s">
        <v>499</v>
      </c>
      <c r="C383" s="8">
        <v>31708132601705</v>
      </c>
      <c r="D383" s="7">
        <f t="shared" si="55"/>
        <v>42960</v>
      </c>
      <c r="E383" s="6">
        <f t="shared" si="56"/>
        <v>13</v>
      </c>
      <c r="F383" s="6">
        <f t="shared" si="57"/>
        <v>8</v>
      </c>
      <c r="G383" s="6">
        <f t="shared" si="58"/>
        <v>2017</v>
      </c>
      <c r="H383" s="5">
        <f t="shared" si="63"/>
        <v>18</v>
      </c>
      <c r="I383" s="5">
        <f t="shared" si="64"/>
        <v>1</v>
      </c>
      <c r="J383" s="5">
        <f t="shared" si="65"/>
        <v>4</v>
      </c>
      <c r="K383" s="35"/>
      <c r="L383" s="4">
        <f t="shared" si="59"/>
        <v>374</v>
      </c>
      <c r="M383" s="34">
        <f t="shared" si="61"/>
        <v>42509</v>
      </c>
      <c r="N383" s="3" t="str" cm="1">
        <f t="array" ref="N383">IF($L383="","",INDEX($B$10:$B$900,SMALL(IF($D$10:$D$900=$M383,ROW($D$10:$D$900)-9),COUNTIF($M$10:$M383,$M383))))</f>
        <v>خديجة محمد محمد أبوضيف</v>
      </c>
      <c r="O383" s="35"/>
      <c r="P383" s="4">
        <f t="shared" si="60"/>
        <v>374</v>
      </c>
      <c r="Q383" s="34">
        <f t="shared" si="62"/>
        <v>42583</v>
      </c>
      <c r="R383" s="3" t="str" cm="1">
        <f t="array" ref="R383">IF($P383="","",INDEX($B$10:$B$900,SMALL(IF($D$10:$D$900=$Q383,ROW($D$10:$D$900)-9),COUNTIF($Q$10:$Q383,$Q383))))</f>
        <v>مهند كريم احمد محمد محمد</v>
      </c>
    </row>
    <row r="384" spans="1:18" ht="26.25" thickTop="1" thickBot="1" x14ac:dyDescent="0.4">
      <c r="A384" s="4">
        <f>IF(B384="","",COUNT($A$9:A383)+1)</f>
        <v>375</v>
      </c>
      <c r="B384" s="6" t="s">
        <v>498</v>
      </c>
      <c r="C384" s="8">
        <v>31511212600108</v>
      </c>
      <c r="D384" s="7">
        <f t="shared" si="55"/>
        <v>42329</v>
      </c>
      <c r="E384" s="6">
        <f t="shared" si="56"/>
        <v>21</v>
      </c>
      <c r="F384" s="6">
        <f t="shared" si="57"/>
        <v>11</v>
      </c>
      <c r="G384" s="6">
        <f t="shared" si="58"/>
        <v>2015</v>
      </c>
      <c r="H384" s="5">
        <f t="shared" si="63"/>
        <v>10</v>
      </c>
      <c r="I384" s="5">
        <f t="shared" si="64"/>
        <v>10</v>
      </c>
      <c r="J384" s="5">
        <f t="shared" si="65"/>
        <v>5</v>
      </c>
      <c r="K384" s="35"/>
      <c r="L384" s="4">
        <f t="shared" si="59"/>
        <v>375</v>
      </c>
      <c r="M384" s="34">
        <f t="shared" si="61"/>
        <v>42510</v>
      </c>
      <c r="N384" s="3" t="str" cm="1">
        <f t="array" ref="N384">IF($L384="","",INDEX($B$10:$B$900,SMALL(IF($D$10:$D$900=$M384,ROW($D$10:$D$900)-9),COUNTIF($M$10:$M384,$M384))))</f>
        <v>اياد حسام محمد ابراهيم</v>
      </c>
      <c r="O384" s="35"/>
      <c r="P384" s="4">
        <f t="shared" si="60"/>
        <v>375</v>
      </c>
      <c r="Q384" s="34">
        <f t="shared" si="62"/>
        <v>42583</v>
      </c>
      <c r="R384" s="3" t="str" cm="1">
        <f t="array" ref="R384">IF($P384="","",INDEX($B$10:$B$900,SMALL(IF($D$10:$D$900=$Q384,ROW($D$10:$D$900)-9),COUNTIF($Q$10:$Q384,$Q384))))</f>
        <v>مينا مؤمن موسى امين</v>
      </c>
    </row>
    <row r="385" spans="1:18" ht="26.25" thickTop="1" thickBot="1" x14ac:dyDescent="0.4">
      <c r="A385" s="4">
        <f>IF(B385="","",COUNT($A$9:A384)+1)</f>
        <v>376</v>
      </c>
      <c r="B385" s="6" t="s">
        <v>497</v>
      </c>
      <c r="C385" s="8">
        <v>31606202601646</v>
      </c>
      <c r="D385" s="7">
        <f t="shared" si="55"/>
        <v>42541</v>
      </c>
      <c r="E385" s="6">
        <f t="shared" si="56"/>
        <v>20</v>
      </c>
      <c r="F385" s="6">
        <f t="shared" si="57"/>
        <v>6</v>
      </c>
      <c r="G385" s="6">
        <f t="shared" si="58"/>
        <v>2016</v>
      </c>
      <c r="H385" s="5">
        <f t="shared" si="63"/>
        <v>11</v>
      </c>
      <c r="I385" s="5">
        <f t="shared" si="64"/>
        <v>3</v>
      </c>
      <c r="J385" s="5">
        <f t="shared" si="65"/>
        <v>5</v>
      </c>
      <c r="K385" s="35"/>
      <c r="L385" s="4">
        <f t="shared" si="59"/>
        <v>376</v>
      </c>
      <c r="M385" s="34">
        <f t="shared" si="61"/>
        <v>42510</v>
      </c>
      <c r="N385" s="3" t="str" cm="1">
        <f t="array" ref="N385">IF($L385="","",INDEX($B$10:$B$900,SMALL(IF($D$10:$D$900=$M385,ROW($D$10:$D$900)-9),COUNTIF($M$10:$M385,$M385))))</f>
        <v>هلا عبدالرحمن جادالكريم عبدالرحمن</v>
      </c>
      <c r="O385" s="35"/>
      <c r="P385" s="4">
        <f t="shared" si="60"/>
        <v>376</v>
      </c>
      <c r="Q385" s="34">
        <f t="shared" si="62"/>
        <v>42583</v>
      </c>
      <c r="R385" s="3" t="str" cm="1">
        <f t="array" ref="R385">IF($P385="","",INDEX($B$10:$B$900,SMALL(IF($D$10:$D$900=$Q385,ROW($D$10:$D$900)-9),COUNTIF($Q$10:$Q385,$Q385))))</f>
        <v>يسر مصطفي محمد نجيب احمد السيد</v>
      </c>
    </row>
    <row r="386" spans="1:18" ht="26.25" thickTop="1" thickBot="1" x14ac:dyDescent="0.4">
      <c r="A386" s="4">
        <f>IF(B386="","",COUNT($A$9:A385)+1)</f>
        <v>377</v>
      </c>
      <c r="B386" s="6" t="s">
        <v>496</v>
      </c>
      <c r="C386" s="8">
        <v>31612172601964</v>
      </c>
      <c r="D386" s="7">
        <f t="shared" si="55"/>
        <v>42721</v>
      </c>
      <c r="E386" s="6">
        <f t="shared" si="56"/>
        <v>17</v>
      </c>
      <c r="F386" s="6">
        <f t="shared" si="57"/>
        <v>12</v>
      </c>
      <c r="G386" s="6">
        <f t="shared" si="58"/>
        <v>2016</v>
      </c>
      <c r="H386" s="5">
        <f t="shared" si="63"/>
        <v>14</v>
      </c>
      <c r="I386" s="5">
        <f t="shared" si="64"/>
        <v>9</v>
      </c>
      <c r="J386" s="5">
        <f t="shared" si="65"/>
        <v>4</v>
      </c>
      <c r="K386" s="35"/>
      <c r="L386" s="4">
        <f t="shared" si="59"/>
        <v>377</v>
      </c>
      <c r="M386" s="34">
        <f t="shared" si="61"/>
        <v>42512</v>
      </c>
      <c r="N386" s="3" t="str" cm="1">
        <f t="array" ref="N386">IF($L386="","",INDEX($B$10:$B$900,SMALL(IF($D$10:$D$900=$M386,ROW($D$10:$D$900)-9),COUNTIF($M$10:$M386,$M386))))</f>
        <v>رحيم السيد محمد عبدالحافظ</v>
      </c>
      <c r="O386" s="35"/>
      <c r="P386" s="4">
        <f t="shared" si="60"/>
        <v>377</v>
      </c>
      <c r="Q386" s="34">
        <f t="shared" si="62"/>
        <v>42583</v>
      </c>
      <c r="R386" s="3" t="str" cm="1">
        <f t="array" ref="R386">IF($P386="","",INDEX($B$10:$B$900,SMALL(IF($D$10:$D$900=$Q386,ROW($D$10:$D$900)-9),COUNTIF($Q$10:$Q386,$Q386))))</f>
        <v>يوساب مايكل ماهر حسنى</v>
      </c>
    </row>
    <row r="387" spans="1:18" ht="26.25" thickTop="1" thickBot="1" x14ac:dyDescent="0.4">
      <c r="A387" s="4">
        <f>IF(B387="","",COUNT($A$9:A386)+1)</f>
        <v>378</v>
      </c>
      <c r="B387" s="6" t="s">
        <v>495</v>
      </c>
      <c r="C387" s="8">
        <v>31510292600263</v>
      </c>
      <c r="D387" s="7">
        <f t="shared" si="55"/>
        <v>42306</v>
      </c>
      <c r="E387" s="6">
        <f t="shared" si="56"/>
        <v>29</v>
      </c>
      <c r="F387" s="6">
        <f t="shared" si="57"/>
        <v>10</v>
      </c>
      <c r="G387" s="6">
        <f t="shared" si="58"/>
        <v>2015</v>
      </c>
      <c r="H387" s="5">
        <f t="shared" si="63"/>
        <v>2</v>
      </c>
      <c r="I387" s="5">
        <f t="shared" si="64"/>
        <v>11</v>
      </c>
      <c r="J387" s="5">
        <f t="shared" si="65"/>
        <v>5</v>
      </c>
      <c r="K387" s="35"/>
      <c r="L387" s="4">
        <f t="shared" si="59"/>
        <v>378</v>
      </c>
      <c r="M387" s="34">
        <f t="shared" si="61"/>
        <v>42512</v>
      </c>
      <c r="N387" s="3" t="str" cm="1">
        <f t="array" ref="N387">IF($L387="","",INDEX($B$10:$B$900,SMALL(IF($D$10:$D$900=$M387,ROW($D$10:$D$900)-9),COUNTIF($M$10:$M387,$M387))))</f>
        <v>روحيم السيد محمد عبدالحافظ</v>
      </c>
      <c r="O387" s="35"/>
      <c r="P387" s="4">
        <f t="shared" si="60"/>
        <v>378</v>
      </c>
      <c r="Q387" s="34">
        <f t="shared" si="62"/>
        <v>42581</v>
      </c>
      <c r="R387" s="3" t="str" cm="1">
        <f t="array" ref="R387">IF($P387="","",INDEX($B$10:$B$900,SMALL(IF($D$10:$D$900=$Q387,ROW($D$10:$D$900)-9),COUNTIF($Q$10:$Q387,$Q387))))</f>
        <v>ادم محمد جمال ابراهيم الديب</v>
      </c>
    </row>
    <row r="388" spans="1:18" ht="26.25" thickTop="1" thickBot="1" x14ac:dyDescent="0.4">
      <c r="A388" s="4">
        <f>IF(B388="","",COUNT($A$9:A387)+1)</f>
        <v>379</v>
      </c>
      <c r="B388" s="6" t="s">
        <v>494</v>
      </c>
      <c r="C388" s="8">
        <v>31604162601254</v>
      </c>
      <c r="D388" s="7">
        <f t="shared" si="55"/>
        <v>42476</v>
      </c>
      <c r="E388" s="6">
        <f t="shared" si="56"/>
        <v>16</v>
      </c>
      <c r="F388" s="6">
        <f t="shared" si="57"/>
        <v>4</v>
      </c>
      <c r="G388" s="6">
        <f t="shared" si="58"/>
        <v>2016</v>
      </c>
      <c r="H388" s="5">
        <f t="shared" si="63"/>
        <v>15</v>
      </c>
      <c r="I388" s="5">
        <f t="shared" si="64"/>
        <v>5</v>
      </c>
      <c r="J388" s="5">
        <f t="shared" si="65"/>
        <v>5</v>
      </c>
      <c r="K388" s="35"/>
      <c r="L388" s="4">
        <f t="shared" si="59"/>
        <v>379</v>
      </c>
      <c r="M388" s="34">
        <f t="shared" si="61"/>
        <v>42513</v>
      </c>
      <c r="N388" s="3" t="str" cm="1">
        <f t="array" ref="N388">IF($L388="","",INDEX($B$10:$B$900,SMALL(IF($D$10:$D$900=$M388,ROW($D$10:$D$900)-9),COUNTIF($M$10:$M388,$M388))))</f>
        <v>خديجه قاسم جمال عبدالنعيم</v>
      </c>
      <c r="O388" s="35"/>
      <c r="P388" s="4">
        <f t="shared" si="60"/>
        <v>379</v>
      </c>
      <c r="Q388" s="34">
        <f t="shared" si="62"/>
        <v>42580</v>
      </c>
      <c r="R388" s="3" t="str" cm="1">
        <f t="array" ref="R388">IF($P388="","",INDEX($B$10:$B$900,SMALL(IF($D$10:$D$900=$Q388,ROW($D$10:$D$900)-9),COUNTIF($Q$10:$Q388,$Q388))))</f>
        <v>جني علي احمد علي</v>
      </c>
    </row>
    <row r="389" spans="1:18" ht="26.25" thickTop="1" thickBot="1" x14ac:dyDescent="0.4">
      <c r="A389" s="4">
        <f>IF(B389="","",COUNT($A$9:A388)+1)</f>
        <v>380</v>
      </c>
      <c r="B389" s="6" t="s">
        <v>493</v>
      </c>
      <c r="C389" s="8">
        <v>31610272603511</v>
      </c>
      <c r="D389" s="7">
        <f t="shared" si="55"/>
        <v>42670</v>
      </c>
      <c r="E389" s="6">
        <f t="shared" si="56"/>
        <v>27</v>
      </c>
      <c r="F389" s="6">
        <f t="shared" si="57"/>
        <v>10</v>
      </c>
      <c r="G389" s="6">
        <f t="shared" si="58"/>
        <v>2016</v>
      </c>
      <c r="H389" s="5">
        <f t="shared" si="63"/>
        <v>4</v>
      </c>
      <c r="I389" s="5">
        <f t="shared" si="64"/>
        <v>11</v>
      </c>
      <c r="J389" s="5">
        <f t="shared" si="65"/>
        <v>4</v>
      </c>
      <c r="K389" s="35"/>
      <c r="L389" s="4">
        <f t="shared" si="59"/>
        <v>380</v>
      </c>
      <c r="M389" s="34">
        <f t="shared" si="61"/>
        <v>42513</v>
      </c>
      <c r="N389" s="3" t="str" cm="1">
        <f t="array" ref="N389">IF($L389="","",INDEX($B$10:$B$900,SMALL(IF($D$10:$D$900=$M389,ROW($D$10:$D$900)-9),COUNTIF($M$10:$M389,$M389))))</f>
        <v>محمود السيد محمود عبد الموجود</v>
      </c>
      <c r="O389" s="35"/>
      <c r="P389" s="4">
        <f t="shared" si="60"/>
        <v>380</v>
      </c>
      <c r="Q389" s="34">
        <f t="shared" si="62"/>
        <v>42580</v>
      </c>
      <c r="R389" s="3" t="str" cm="1">
        <f t="array" ref="R389">IF($P389="","",INDEX($B$10:$B$900,SMALL(IF($D$10:$D$900=$Q389,ROW($D$10:$D$900)-9),COUNTIF($Q$10:$Q389,$Q389))))</f>
        <v>سيف محمد محمود احمد</v>
      </c>
    </row>
    <row r="390" spans="1:18" ht="26.25" thickTop="1" thickBot="1" x14ac:dyDescent="0.4">
      <c r="A390" s="4">
        <f>IF(B390="","",COUNT($A$9:A389)+1)</f>
        <v>381</v>
      </c>
      <c r="B390" s="6" t="s">
        <v>492</v>
      </c>
      <c r="C390" s="8">
        <v>31608092601257</v>
      </c>
      <c r="D390" s="7">
        <f t="shared" si="55"/>
        <v>42591</v>
      </c>
      <c r="E390" s="6">
        <f t="shared" si="56"/>
        <v>9</v>
      </c>
      <c r="F390" s="6">
        <f t="shared" si="57"/>
        <v>8</v>
      </c>
      <c r="G390" s="6">
        <f t="shared" si="58"/>
        <v>2016</v>
      </c>
      <c r="H390" s="5">
        <f t="shared" si="63"/>
        <v>22</v>
      </c>
      <c r="I390" s="5">
        <f t="shared" si="64"/>
        <v>1</v>
      </c>
      <c r="J390" s="5">
        <f t="shared" si="65"/>
        <v>5</v>
      </c>
      <c r="K390" s="35"/>
      <c r="L390" s="4">
        <f t="shared" si="59"/>
        <v>381</v>
      </c>
      <c r="M390" s="34">
        <f t="shared" si="61"/>
        <v>42514</v>
      </c>
      <c r="N390" s="3" t="str" cm="1">
        <f t="array" ref="N390">IF($L390="","",INDEX($B$10:$B$900,SMALL(IF($D$10:$D$900=$M390,ROW($D$10:$D$900)-9),COUNTIF($M$10:$M390,$M390))))</f>
        <v>السيد ابو الحسن السيد احمد</v>
      </c>
      <c r="O390" s="35"/>
      <c r="P390" s="4">
        <f t="shared" si="60"/>
        <v>381</v>
      </c>
      <c r="Q390" s="34">
        <f t="shared" si="62"/>
        <v>42578</v>
      </c>
      <c r="R390" s="3" t="str" cm="1">
        <f t="array" ref="R390">IF($P390="","",INDEX($B$10:$B$900,SMALL(IF($D$10:$D$900=$Q390,ROW($D$10:$D$900)-9),COUNTIF($Q$10:$Q390,$Q390))))</f>
        <v>علي محمد علي عبدالرؤف</v>
      </c>
    </row>
    <row r="391" spans="1:18" ht="26.25" thickTop="1" thickBot="1" x14ac:dyDescent="0.4">
      <c r="A391" s="4">
        <f>IF(B391="","",COUNT($A$9:A390)+1)</f>
        <v>382</v>
      </c>
      <c r="B391" s="6" t="s">
        <v>491</v>
      </c>
      <c r="C391" s="8">
        <v>31607262600998</v>
      </c>
      <c r="D391" s="7">
        <f t="shared" si="55"/>
        <v>42577</v>
      </c>
      <c r="E391" s="6">
        <f t="shared" si="56"/>
        <v>26</v>
      </c>
      <c r="F391" s="6">
        <f t="shared" si="57"/>
        <v>7</v>
      </c>
      <c r="G391" s="6">
        <f t="shared" si="58"/>
        <v>2016</v>
      </c>
      <c r="H391" s="5">
        <f t="shared" si="63"/>
        <v>5</v>
      </c>
      <c r="I391" s="5">
        <f t="shared" si="64"/>
        <v>2</v>
      </c>
      <c r="J391" s="5">
        <f t="shared" si="65"/>
        <v>5</v>
      </c>
      <c r="K391" s="35"/>
      <c r="L391" s="4">
        <f t="shared" si="59"/>
        <v>382</v>
      </c>
      <c r="M391" s="34">
        <f t="shared" si="61"/>
        <v>42514</v>
      </c>
      <c r="N391" s="3" t="str" cm="1">
        <f t="array" ref="N391">IF($L391="","",INDEX($B$10:$B$900,SMALL(IF($D$10:$D$900=$M391,ROW($D$10:$D$900)-9),COUNTIF($M$10:$M391,$M391))))</f>
        <v>بارثينيا ممدوح سعيد عبد المسيح</v>
      </c>
      <c r="O391" s="35"/>
      <c r="P391" s="4">
        <f t="shared" si="60"/>
        <v>382</v>
      </c>
      <c r="Q391" s="34">
        <f t="shared" si="62"/>
        <v>42577</v>
      </c>
      <c r="R391" s="3" t="str" cm="1">
        <f t="array" ref="R391">IF($P391="","",INDEX($B$10:$B$900,SMALL(IF($D$10:$D$900=$Q391,ROW($D$10:$D$900)-9),COUNTIF($Q$10:$Q391,$Q391))))</f>
        <v>ادم محمود السيد محمود عقل</v>
      </c>
    </row>
    <row r="392" spans="1:18" ht="26.25" thickTop="1" thickBot="1" x14ac:dyDescent="0.4">
      <c r="A392" s="4">
        <f>IF(B392="","",COUNT($A$9:A391)+1)</f>
        <v>383</v>
      </c>
      <c r="B392" s="6" t="s">
        <v>490</v>
      </c>
      <c r="C392" s="8">
        <v>31609172600398</v>
      </c>
      <c r="D392" s="7">
        <f t="shared" si="55"/>
        <v>42630</v>
      </c>
      <c r="E392" s="6">
        <f t="shared" si="56"/>
        <v>17</v>
      </c>
      <c r="F392" s="6">
        <f t="shared" si="57"/>
        <v>9</v>
      </c>
      <c r="G392" s="6">
        <f t="shared" si="58"/>
        <v>2016</v>
      </c>
      <c r="H392" s="5">
        <f t="shared" si="63"/>
        <v>14</v>
      </c>
      <c r="I392" s="5">
        <f t="shared" si="64"/>
        <v>0</v>
      </c>
      <c r="J392" s="5">
        <f t="shared" si="65"/>
        <v>5</v>
      </c>
      <c r="K392" s="35"/>
      <c r="L392" s="4">
        <f t="shared" si="59"/>
        <v>383</v>
      </c>
      <c r="M392" s="34">
        <f t="shared" si="61"/>
        <v>42514</v>
      </c>
      <c r="N392" s="3" t="str" cm="1">
        <f t="array" ref="N392">IF($L392="","",INDEX($B$10:$B$900,SMALL(IF($D$10:$D$900=$M392,ROW($D$10:$D$900)-9),COUNTIF($M$10:$M392,$M392))))</f>
        <v>سيف الدين محمد سلامه محمود</v>
      </c>
      <c r="O392" s="35"/>
      <c r="P392" s="4">
        <f t="shared" si="60"/>
        <v>383</v>
      </c>
      <c r="Q392" s="34">
        <f t="shared" si="62"/>
        <v>42577</v>
      </c>
      <c r="R392" s="3" t="str" cm="1">
        <f t="array" ref="R392">IF($P392="","",INDEX($B$10:$B$900,SMALL(IF($D$10:$D$900=$Q392,ROW($D$10:$D$900)-9),COUNTIF($Q$10:$Q392,$Q392))))</f>
        <v>حمزه السيد علي محمد</v>
      </c>
    </row>
    <row r="393" spans="1:18" ht="26.25" thickTop="1" thickBot="1" x14ac:dyDescent="0.4">
      <c r="A393" s="4">
        <f>IF(B393="","",COUNT($A$9:A392)+1)</f>
        <v>384</v>
      </c>
      <c r="B393" s="6" t="s">
        <v>489</v>
      </c>
      <c r="C393" s="8">
        <v>31605242601634</v>
      </c>
      <c r="D393" s="7">
        <f t="shared" si="55"/>
        <v>42514</v>
      </c>
      <c r="E393" s="6">
        <f t="shared" si="56"/>
        <v>24</v>
      </c>
      <c r="F393" s="6">
        <f t="shared" si="57"/>
        <v>5</v>
      </c>
      <c r="G393" s="6">
        <f t="shared" si="58"/>
        <v>2016</v>
      </c>
      <c r="H393" s="5">
        <f t="shared" si="63"/>
        <v>7</v>
      </c>
      <c r="I393" s="5">
        <f t="shared" si="64"/>
        <v>4</v>
      </c>
      <c r="J393" s="5">
        <f t="shared" si="65"/>
        <v>5</v>
      </c>
      <c r="K393" s="35"/>
      <c r="L393" s="4">
        <f t="shared" si="59"/>
        <v>384</v>
      </c>
      <c r="M393" s="34">
        <f t="shared" si="61"/>
        <v>42514</v>
      </c>
      <c r="N393" s="3" t="str" cm="1">
        <f t="array" ref="N393">IF($L393="","",INDEX($B$10:$B$900,SMALL(IF($D$10:$D$900=$M393,ROW($D$10:$D$900)-9),COUNTIF($M$10:$M393,$M393))))</f>
        <v>عمر عمرو صلاح اسماعيل</v>
      </c>
      <c r="O393" s="35"/>
      <c r="P393" s="4">
        <f t="shared" si="60"/>
        <v>384</v>
      </c>
      <c r="Q393" s="34">
        <f t="shared" si="62"/>
        <v>42577</v>
      </c>
      <c r="R393" s="3" t="str" cm="1">
        <f t="array" ref="R393">IF($P393="","",INDEX($B$10:$B$900,SMALL(IF($D$10:$D$900=$Q393,ROW($D$10:$D$900)-9),COUNTIF($Q$10:$Q393,$Q393))))</f>
        <v>سيف اشرف محمد حجازي</v>
      </c>
    </row>
    <row r="394" spans="1:18" ht="26.25" thickTop="1" thickBot="1" x14ac:dyDescent="0.4">
      <c r="A394" s="4">
        <f>IF(B394="","",COUNT($A$9:A393)+1)</f>
        <v>385</v>
      </c>
      <c r="B394" s="6" t="s">
        <v>488</v>
      </c>
      <c r="C394" s="8">
        <v>31602182600758</v>
      </c>
      <c r="D394" s="7">
        <f t="shared" ref="D394:D457" si="66">IF(C394="","",DATE(IF(LEFT($C394,1)="2",MID($C394,2,2),"20"&amp;MID($C394,2,2)),MID($C394,4,2),MID($C394,6,2)))</f>
        <v>42418</v>
      </c>
      <c r="E394" s="6">
        <f t="shared" ref="E394:E457" si="67">IF(D394="","",DAY(D394))</f>
        <v>18</v>
      </c>
      <c r="F394" s="6">
        <f t="shared" ref="F394:F457" si="68">IF(D394="","",MONTH(D394))</f>
        <v>2</v>
      </c>
      <c r="G394" s="6">
        <f t="shared" ref="G394:G457" si="69">IF(D394="","",YEAR(D394))</f>
        <v>2016</v>
      </c>
      <c r="H394" s="5">
        <f t="shared" si="63"/>
        <v>13</v>
      </c>
      <c r="I394" s="5">
        <f t="shared" si="64"/>
        <v>7</v>
      </c>
      <c r="J394" s="5">
        <f t="shared" si="65"/>
        <v>5</v>
      </c>
      <c r="K394" s="35"/>
      <c r="L394" s="4">
        <f t="shared" ref="L394:L457" si="70">IF(ROW($A385)&gt;MAX($A:$A),"",ROW($A385))</f>
        <v>385</v>
      </c>
      <c r="M394" s="34">
        <f t="shared" si="61"/>
        <v>42514</v>
      </c>
      <c r="N394" s="3" t="str" cm="1">
        <f t="array" ref="N394">IF($L394="","",INDEX($B$10:$B$900,SMALL(IF($D$10:$D$900=$M394,ROW($D$10:$D$900)-9),COUNTIF($M$10:$M394,$M394))))</f>
        <v>مالك احمد مصطفى محمد</v>
      </c>
      <c r="O394" s="35"/>
      <c r="P394" s="4">
        <f t="shared" ref="P394:P457" si="71">IF(ROW($A385)&gt;MAX($A:$A),"",ROW($A385))</f>
        <v>385</v>
      </c>
      <c r="Q394" s="34">
        <f t="shared" si="62"/>
        <v>42577</v>
      </c>
      <c r="R394" s="3" t="str" cm="1">
        <f t="array" ref="R394">IF($P394="","",INDEX($B$10:$B$900,SMALL(IF($D$10:$D$900=$Q394,ROW($D$10:$D$900)-9),COUNTIF($Q$10:$Q394,$Q394))))</f>
        <v>مريم بخيت خلف محمد</v>
      </c>
    </row>
    <row r="395" spans="1:18" ht="26.25" thickTop="1" thickBot="1" x14ac:dyDescent="0.4">
      <c r="A395" s="4">
        <f>IF(B395="","",COUNT($A$9:A394)+1)</f>
        <v>386</v>
      </c>
      <c r="B395" s="6" t="s">
        <v>487</v>
      </c>
      <c r="C395" s="8">
        <v>31605072602096</v>
      </c>
      <c r="D395" s="7">
        <f t="shared" si="66"/>
        <v>42497</v>
      </c>
      <c r="E395" s="6">
        <f t="shared" si="67"/>
        <v>7</v>
      </c>
      <c r="F395" s="6">
        <f t="shared" si="68"/>
        <v>5</v>
      </c>
      <c r="G395" s="6">
        <f t="shared" si="69"/>
        <v>2016</v>
      </c>
      <c r="H395" s="5">
        <f t="shared" si="63"/>
        <v>24</v>
      </c>
      <c r="I395" s="5">
        <f t="shared" si="64"/>
        <v>4</v>
      </c>
      <c r="J395" s="5">
        <f t="shared" si="65"/>
        <v>5</v>
      </c>
      <c r="K395" s="35"/>
      <c r="L395" s="4">
        <f t="shared" si="70"/>
        <v>386</v>
      </c>
      <c r="M395" s="34">
        <f t="shared" ref="M395:M458" si="72">IF(ISERROR(SMALL($D$10:$D$900,$L395)),"",SMALL($D$10:$D$900,$L395))</f>
        <v>42515</v>
      </c>
      <c r="N395" s="3" t="str" cm="1">
        <f t="array" ref="N395">IF($L395="","",INDEX($B$10:$B$900,SMALL(IF($D$10:$D$900=$M395,ROW($D$10:$D$900)-9),COUNTIF($M$10:$M395,$M395))))</f>
        <v>ابرام امجد صلاح ميلاد</v>
      </c>
      <c r="O395" s="35"/>
      <c r="P395" s="4">
        <f t="shared" si="71"/>
        <v>386</v>
      </c>
      <c r="Q395" s="34">
        <f t="shared" ref="Q395:Q458" si="73">IF(ISERROR(LARGE($D$10:$D$900,$L395)),"",LARGE($D$10:$D$900,$L395))</f>
        <v>42577</v>
      </c>
      <c r="R395" s="3" t="str" cm="1">
        <f t="array" ref="R395">IF($P395="","",INDEX($B$10:$B$900,SMALL(IF($D$10:$D$900=$Q395,ROW($D$10:$D$900)-9),COUNTIF($Q$10:$Q395,$Q395))))</f>
        <v>مصطفى بخيت خلف محمد سيد</v>
      </c>
    </row>
    <row r="396" spans="1:18" ht="26.25" thickTop="1" thickBot="1" x14ac:dyDescent="0.4">
      <c r="A396" s="4">
        <f>IF(B396="","",COUNT($A$9:A395)+1)</f>
        <v>387</v>
      </c>
      <c r="B396" s="6" t="s">
        <v>486</v>
      </c>
      <c r="C396" s="8">
        <v>31512162601996</v>
      </c>
      <c r="D396" s="7">
        <f t="shared" si="66"/>
        <v>42354</v>
      </c>
      <c r="E396" s="6">
        <f t="shared" si="67"/>
        <v>16</v>
      </c>
      <c r="F396" s="6">
        <f t="shared" si="68"/>
        <v>12</v>
      </c>
      <c r="G396" s="6">
        <f t="shared" si="69"/>
        <v>2015</v>
      </c>
      <c r="H396" s="5">
        <f t="shared" ref="H396:H459" si="74">IF(ISNUMBER(E396),DATEDIF((DATE(G396,F396,E396)),(DATE("2021","10","1")),"MD"),"")</f>
        <v>15</v>
      </c>
      <c r="I396" s="5">
        <f t="shared" ref="I396:I459" si="75">IF(ISNUMBER(F396),DATEDIF((DATE(G396,F396,E396)),(DATE("2021","10","1")),"YM"),"")</f>
        <v>9</v>
      </c>
      <c r="J396" s="5">
        <f t="shared" ref="J396:J459" si="76">IF(ISNUMBER(G396),DATEDIF((DATE(G396,F396,E396)),(DATE("2021","10","1")),"Y"),"")</f>
        <v>5</v>
      </c>
      <c r="K396" s="35"/>
      <c r="L396" s="4">
        <f t="shared" si="70"/>
        <v>387</v>
      </c>
      <c r="M396" s="34">
        <f t="shared" si="72"/>
        <v>42515</v>
      </c>
      <c r="N396" s="3" t="str" cm="1">
        <f t="array" ref="N396">IF($L396="","",INDEX($B$10:$B$900,SMALL(IF($D$10:$D$900=$M396,ROW($D$10:$D$900)-9),COUNTIF($M$10:$M396,$M396))))</f>
        <v>اشرقت محمد ربيع احمد</v>
      </c>
      <c r="O396" s="35"/>
      <c r="P396" s="4">
        <f t="shared" si="71"/>
        <v>387</v>
      </c>
      <c r="Q396" s="34">
        <f t="shared" si="73"/>
        <v>42577</v>
      </c>
      <c r="R396" s="3" t="str" cm="1">
        <f t="array" ref="R396">IF($P396="","",INDEX($B$10:$B$900,SMALL(IF($D$10:$D$900=$Q396,ROW($D$10:$D$900)-9),COUNTIF($Q$10:$Q396,$Q396))))</f>
        <v>نغم محمود رمضان مصطفى</v>
      </c>
    </row>
    <row r="397" spans="1:18" ht="26.25" thickTop="1" thickBot="1" x14ac:dyDescent="0.4">
      <c r="A397" s="4">
        <f>IF(B397="","",COUNT($A$9:A396)+1)</f>
        <v>388</v>
      </c>
      <c r="B397" s="6" t="s">
        <v>485</v>
      </c>
      <c r="C397" s="8">
        <v>31607292600216</v>
      </c>
      <c r="D397" s="7">
        <f t="shared" si="66"/>
        <v>42580</v>
      </c>
      <c r="E397" s="6">
        <f t="shared" si="67"/>
        <v>29</v>
      </c>
      <c r="F397" s="6">
        <f t="shared" si="68"/>
        <v>7</v>
      </c>
      <c r="G397" s="6">
        <f t="shared" si="69"/>
        <v>2016</v>
      </c>
      <c r="H397" s="5">
        <f t="shared" si="74"/>
        <v>2</v>
      </c>
      <c r="I397" s="5">
        <f t="shared" si="75"/>
        <v>2</v>
      </c>
      <c r="J397" s="5">
        <f t="shared" si="76"/>
        <v>5</v>
      </c>
      <c r="K397" s="35"/>
      <c r="L397" s="4">
        <f t="shared" si="70"/>
        <v>388</v>
      </c>
      <c r="M397" s="34">
        <f t="shared" si="72"/>
        <v>42517</v>
      </c>
      <c r="N397" s="3" t="str" cm="1">
        <f t="array" ref="N397">IF($L397="","",INDEX($B$10:$B$900,SMALL(IF($D$10:$D$900=$M397,ROW($D$10:$D$900)-9),COUNTIF($M$10:$M397,$M397))))</f>
        <v>ريماس محمود محمد احمد</v>
      </c>
      <c r="O397" s="35"/>
      <c r="P397" s="4">
        <f t="shared" si="71"/>
        <v>388</v>
      </c>
      <c r="Q397" s="34">
        <f t="shared" si="73"/>
        <v>42576</v>
      </c>
      <c r="R397" s="3" t="str" cm="1">
        <f t="array" ref="R397">IF($P397="","",INDEX($B$10:$B$900,SMALL(IF($D$10:$D$900=$Q397,ROW($D$10:$D$900)-9),COUNTIF($Q$10:$Q397,$Q397))))</f>
        <v>لمار احمد حامد محمود</v>
      </c>
    </row>
    <row r="398" spans="1:18" ht="26.25" thickTop="1" thickBot="1" x14ac:dyDescent="0.4">
      <c r="A398" s="4">
        <f>IF(B398="","",COUNT($A$9:A397)+1)</f>
        <v>389</v>
      </c>
      <c r="B398" s="6" t="s">
        <v>484</v>
      </c>
      <c r="C398" s="8">
        <v>31608122600838</v>
      </c>
      <c r="D398" s="7">
        <f t="shared" si="66"/>
        <v>42594</v>
      </c>
      <c r="E398" s="6">
        <f t="shared" si="67"/>
        <v>12</v>
      </c>
      <c r="F398" s="6">
        <f t="shared" si="68"/>
        <v>8</v>
      </c>
      <c r="G398" s="6">
        <f t="shared" si="69"/>
        <v>2016</v>
      </c>
      <c r="H398" s="5">
        <f t="shared" si="74"/>
        <v>19</v>
      </c>
      <c r="I398" s="5">
        <f t="shared" si="75"/>
        <v>1</v>
      </c>
      <c r="J398" s="5">
        <f t="shared" si="76"/>
        <v>5</v>
      </c>
      <c r="K398" s="35"/>
      <c r="L398" s="4">
        <f t="shared" si="70"/>
        <v>389</v>
      </c>
      <c r="M398" s="34">
        <f t="shared" si="72"/>
        <v>42517</v>
      </c>
      <c r="N398" s="3" t="str" cm="1">
        <f t="array" ref="N398">IF($L398="","",INDEX($B$10:$B$900,SMALL(IF($D$10:$D$900=$M398,ROW($D$10:$D$900)-9),COUNTIF($M$10:$M398,$M398))))</f>
        <v>فارس خالد صالح محمد</v>
      </c>
      <c r="O398" s="35"/>
      <c r="P398" s="4">
        <f t="shared" si="71"/>
        <v>389</v>
      </c>
      <c r="Q398" s="34">
        <f t="shared" si="73"/>
        <v>42575</v>
      </c>
      <c r="R398" s="3" t="str" cm="1">
        <f t="array" ref="R398">IF($P398="","",INDEX($B$10:$B$900,SMALL(IF($D$10:$D$900=$Q398,ROW($D$10:$D$900)-9),COUNTIF($Q$10:$Q398,$Q398))))</f>
        <v>تقى عز ابو الحمد جابر</v>
      </c>
    </row>
    <row r="399" spans="1:18" ht="26.25" thickTop="1" thickBot="1" x14ac:dyDescent="0.4">
      <c r="A399" s="4">
        <f>IF(B399="","",COUNT($A$9:A398)+1)</f>
        <v>390</v>
      </c>
      <c r="B399" s="6" t="s">
        <v>483</v>
      </c>
      <c r="C399" s="8">
        <v>31605092602378</v>
      </c>
      <c r="D399" s="7">
        <f t="shared" si="66"/>
        <v>42499</v>
      </c>
      <c r="E399" s="6">
        <f t="shared" si="67"/>
        <v>9</v>
      </c>
      <c r="F399" s="6">
        <f t="shared" si="68"/>
        <v>5</v>
      </c>
      <c r="G399" s="6">
        <f t="shared" si="69"/>
        <v>2016</v>
      </c>
      <c r="H399" s="5">
        <f t="shared" si="74"/>
        <v>22</v>
      </c>
      <c r="I399" s="5">
        <f t="shared" si="75"/>
        <v>4</v>
      </c>
      <c r="J399" s="5">
        <f t="shared" si="76"/>
        <v>5</v>
      </c>
      <c r="K399" s="35"/>
      <c r="L399" s="4">
        <f t="shared" si="70"/>
        <v>390</v>
      </c>
      <c r="M399" s="34">
        <f t="shared" si="72"/>
        <v>42518</v>
      </c>
      <c r="N399" s="3" t="str" cm="1">
        <f t="array" ref="N399">IF($L399="","",INDEX($B$10:$B$900,SMALL(IF($D$10:$D$900=$M399,ROW($D$10:$D$900)-9),COUNTIF($M$10:$M399,$M399))))</f>
        <v>كاراس كرم فكتور جندى سوس</v>
      </c>
      <c r="O399" s="35"/>
      <c r="P399" s="4">
        <f t="shared" si="71"/>
        <v>390</v>
      </c>
      <c r="Q399" s="34">
        <f t="shared" si="73"/>
        <v>42575</v>
      </c>
      <c r="R399" s="3" t="str" cm="1">
        <f t="array" ref="R399">IF($P399="","",INDEX($B$10:$B$900,SMALL(IF($D$10:$D$900=$Q399,ROW($D$10:$D$900)-9),COUNTIF($Q$10:$Q399,$Q399))))</f>
        <v>لامار مصطفى جمال عبدالفتاح</v>
      </c>
    </row>
    <row r="400" spans="1:18" ht="26.25" thickTop="1" thickBot="1" x14ac:dyDescent="0.4">
      <c r="A400" s="4">
        <f>IF(B400="","",COUNT($A$9:A399)+1)</f>
        <v>391</v>
      </c>
      <c r="B400" s="6" t="s">
        <v>482</v>
      </c>
      <c r="C400" s="8">
        <v>31606192600786</v>
      </c>
      <c r="D400" s="7">
        <f t="shared" si="66"/>
        <v>42540</v>
      </c>
      <c r="E400" s="6">
        <f t="shared" si="67"/>
        <v>19</v>
      </c>
      <c r="F400" s="6">
        <f t="shared" si="68"/>
        <v>6</v>
      </c>
      <c r="G400" s="6">
        <f t="shared" si="69"/>
        <v>2016</v>
      </c>
      <c r="H400" s="5">
        <f t="shared" si="74"/>
        <v>12</v>
      </c>
      <c r="I400" s="5">
        <f t="shared" si="75"/>
        <v>3</v>
      </c>
      <c r="J400" s="5">
        <f t="shared" si="76"/>
        <v>5</v>
      </c>
      <c r="K400" s="35"/>
      <c r="L400" s="4">
        <f t="shared" si="70"/>
        <v>391</v>
      </c>
      <c r="M400" s="34">
        <f t="shared" si="72"/>
        <v>42522</v>
      </c>
      <c r="N400" s="3" t="str" cm="1">
        <f t="array" ref="N400">IF($L400="","",INDEX($B$10:$B$900,SMALL(IF($D$10:$D$900=$M400,ROW($D$10:$D$900)-9),COUNTIF($M$10:$M400,$M400))))</f>
        <v>ريتال فتحي عبدالحميد محمد علي</v>
      </c>
      <c r="O400" s="35"/>
      <c r="P400" s="4">
        <f t="shared" si="71"/>
        <v>391</v>
      </c>
      <c r="Q400" s="34">
        <f t="shared" si="73"/>
        <v>42575</v>
      </c>
      <c r="R400" s="3" t="str" cm="1">
        <f t="array" ref="R400">IF($P400="","",INDEX($B$10:$B$900,SMALL(IF($D$10:$D$900=$Q400,ROW($D$10:$D$900)-9),COUNTIF($Q$10:$Q400,$Q400))))</f>
        <v>محمد احمد جمال السيد</v>
      </c>
    </row>
    <row r="401" spans="1:18" ht="26.25" thickTop="1" thickBot="1" x14ac:dyDescent="0.4">
      <c r="A401" s="4">
        <f>IF(B401="","",COUNT($A$9:A400)+1)</f>
        <v>392</v>
      </c>
      <c r="B401" s="6" t="s">
        <v>481</v>
      </c>
      <c r="C401" s="8">
        <v>31701162600199</v>
      </c>
      <c r="D401" s="7">
        <f t="shared" si="66"/>
        <v>42751</v>
      </c>
      <c r="E401" s="6">
        <f t="shared" si="67"/>
        <v>16</v>
      </c>
      <c r="F401" s="6">
        <f t="shared" si="68"/>
        <v>1</v>
      </c>
      <c r="G401" s="6">
        <f t="shared" si="69"/>
        <v>2017</v>
      </c>
      <c r="H401" s="5">
        <f t="shared" si="74"/>
        <v>15</v>
      </c>
      <c r="I401" s="5">
        <f t="shared" si="75"/>
        <v>8</v>
      </c>
      <c r="J401" s="5">
        <f t="shared" si="76"/>
        <v>4</v>
      </c>
      <c r="K401" s="35"/>
      <c r="L401" s="4">
        <f t="shared" si="70"/>
        <v>392</v>
      </c>
      <c r="M401" s="34">
        <f t="shared" si="72"/>
        <v>42522</v>
      </c>
      <c r="N401" s="3" t="str" cm="1">
        <f t="array" ref="N401">IF($L401="","",INDEX($B$10:$B$900,SMALL(IF($D$10:$D$900=$M401,ROW($D$10:$D$900)-9),COUNTIF($M$10:$M401,$M401))))</f>
        <v>مريم هاني ظريف دوس</v>
      </c>
      <c r="O401" s="35"/>
      <c r="P401" s="4">
        <f t="shared" si="71"/>
        <v>392</v>
      </c>
      <c r="Q401" s="34">
        <f t="shared" si="73"/>
        <v>42574</v>
      </c>
      <c r="R401" s="3" t="str" cm="1">
        <f t="array" ref="R401">IF($P401="","",INDEX($B$10:$B$900,SMALL(IF($D$10:$D$900=$Q401,ROW($D$10:$D$900)-9),COUNTIF($Q$10:$Q401,$Q401))))</f>
        <v>أمنيه عجبو عبدالعاطي محمد</v>
      </c>
    </row>
    <row r="402" spans="1:18" ht="26.25" thickTop="1" thickBot="1" x14ac:dyDescent="0.4">
      <c r="A402" s="4">
        <f>IF(B402="","",COUNT($A$9:A401)+1)</f>
        <v>393</v>
      </c>
      <c r="B402" s="6" t="s">
        <v>480</v>
      </c>
      <c r="C402" s="8">
        <v>31703212600473</v>
      </c>
      <c r="D402" s="7">
        <f t="shared" si="66"/>
        <v>42815</v>
      </c>
      <c r="E402" s="6">
        <f t="shared" si="67"/>
        <v>21</v>
      </c>
      <c r="F402" s="6">
        <f t="shared" si="68"/>
        <v>3</v>
      </c>
      <c r="G402" s="6">
        <f t="shared" si="69"/>
        <v>2017</v>
      </c>
      <c r="H402" s="5">
        <f t="shared" si="74"/>
        <v>10</v>
      </c>
      <c r="I402" s="5">
        <f t="shared" si="75"/>
        <v>6</v>
      </c>
      <c r="J402" s="5">
        <f t="shared" si="76"/>
        <v>4</v>
      </c>
      <c r="K402" s="35"/>
      <c r="L402" s="4">
        <f t="shared" si="70"/>
        <v>393</v>
      </c>
      <c r="M402" s="34">
        <f t="shared" si="72"/>
        <v>42522</v>
      </c>
      <c r="N402" s="3" t="str" cm="1">
        <f t="array" ref="N402">IF($L402="","",INDEX($B$10:$B$900,SMALL(IF($D$10:$D$900=$M402,ROW($D$10:$D$900)-9),COUNTIF($M$10:$M402,$M402))))</f>
        <v>يسي ايليا عطية ابراهيم</v>
      </c>
      <c r="O402" s="35"/>
      <c r="P402" s="4">
        <f t="shared" si="71"/>
        <v>393</v>
      </c>
      <c r="Q402" s="34">
        <f t="shared" si="73"/>
        <v>42574</v>
      </c>
      <c r="R402" s="3" t="str" cm="1">
        <f t="array" ref="R402">IF($P402="","",INDEX($B$10:$B$900,SMALL(IF($D$10:$D$900=$Q402,ROW($D$10:$D$900)-9),COUNTIF($Q$10:$Q402,$Q402))))</f>
        <v>فريده احمد محمد عطيه</v>
      </c>
    </row>
    <row r="403" spans="1:18" ht="26.25" thickTop="1" thickBot="1" x14ac:dyDescent="0.4">
      <c r="A403" s="4">
        <f>IF(B403="","",COUNT($A$9:A402)+1)</f>
        <v>394</v>
      </c>
      <c r="B403" s="6" t="s">
        <v>479</v>
      </c>
      <c r="C403" s="8">
        <v>31702012613795</v>
      </c>
      <c r="D403" s="7">
        <f t="shared" si="66"/>
        <v>42767</v>
      </c>
      <c r="E403" s="6">
        <f t="shared" si="67"/>
        <v>1</v>
      </c>
      <c r="F403" s="6">
        <f t="shared" si="68"/>
        <v>2</v>
      </c>
      <c r="G403" s="6">
        <f t="shared" si="69"/>
        <v>2017</v>
      </c>
      <c r="H403" s="5">
        <f t="shared" si="74"/>
        <v>0</v>
      </c>
      <c r="I403" s="5">
        <f t="shared" si="75"/>
        <v>8</v>
      </c>
      <c r="J403" s="5">
        <f t="shared" si="76"/>
        <v>4</v>
      </c>
      <c r="K403" s="35"/>
      <c r="L403" s="4">
        <f t="shared" si="70"/>
        <v>394</v>
      </c>
      <c r="M403" s="34">
        <f t="shared" si="72"/>
        <v>42523</v>
      </c>
      <c r="N403" s="3" t="str" cm="1">
        <f t="array" ref="N403">IF($L403="","",INDEX($B$10:$B$900,SMALL(IF($D$10:$D$900=$M403,ROW($D$10:$D$900)-9),COUNTIF($M$10:$M403,$M403))))</f>
        <v>زياد عمرو عبد العزيز فهمى</v>
      </c>
      <c r="O403" s="35"/>
      <c r="P403" s="4">
        <f t="shared" si="71"/>
        <v>394</v>
      </c>
      <c r="Q403" s="34">
        <f t="shared" si="73"/>
        <v>42574</v>
      </c>
      <c r="R403" s="3" t="str" cm="1">
        <f t="array" ref="R403">IF($P403="","",INDEX($B$10:$B$900,SMALL(IF($D$10:$D$900=$Q403,ROW($D$10:$D$900)-9),COUNTIF($Q$10:$Q403,$Q403))))</f>
        <v>محمد احمد محمد عطيه</v>
      </c>
    </row>
    <row r="404" spans="1:18" ht="26.25" thickTop="1" thickBot="1" x14ac:dyDescent="0.4">
      <c r="A404" s="4">
        <f>IF(B404="","",COUNT($A$9:A403)+1)</f>
        <v>395</v>
      </c>
      <c r="B404" s="6" t="s">
        <v>478</v>
      </c>
      <c r="C404" s="8">
        <v>31512142600659</v>
      </c>
      <c r="D404" s="7">
        <f t="shared" si="66"/>
        <v>42352</v>
      </c>
      <c r="E404" s="6">
        <f t="shared" si="67"/>
        <v>14</v>
      </c>
      <c r="F404" s="6">
        <f t="shared" si="68"/>
        <v>12</v>
      </c>
      <c r="G404" s="6">
        <f t="shared" si="69"/>
        <v>2015</v>
      </c>
      <c r="H404" s="5">
        <f t="shared" si="74"/>
        <v>17</v>
      </c>
      <c r="I404" s="5">
        <f t="shared" si="75"/>
        <v>9</v>
      </c>
      <c r="J404" s="5">
        <f t="shared" si="76"/>
        <v>5</v>
      </c>
      <c r="K404" s="35"/>
      <c r="L404" s="4">
        <f t="shared" si="70"/>
        <v>395</v>
      </c>
      <c r="M404" s="34">
        <f t="shared" si="72"/>
        <v>42524</v>
      </c>
      <c r="N404" s="3" t="str" cm="1">
        <f t="array" ref="N404">IF($L404="","",INDEX($B$10:$B$900,SMALL(IF($D$10:$D$900=$M404,ROW($D$10:$D$900)-9),COUNTIF($M$10:$M404,$M404))))</f>
        <v>أحمد السيد فضل عبدالرحمن عبدالغنى</v>
      </c>
      <c r="O404" s="35"/>
      <c r="P404" s="4">
        <f t="shared" si="71"/>
        <v>395</v>
      </c>
      <c r="Q404" s="34">
        <f t="shared" si="73"/>
        <v>42574</v>
      </c>
      <c r="R404" s="3" t="str" cm="1">
        <f t="array" ref="R404">IF($P404="","",INDEX($B$10:$B$900,SMALL(IF($D$10:$D$900=$Q404,ROW($D$10:$D$900)-9),COUNTIF($Q$10:$Q404,$Q404))))</f>
        <v>محمد مصطفى سيد محمود</v>
      </c>
    </row>
    <row r="405" spans="1:18" ht="26.25" thickTop="1" thickBot="1" x14ac:dyDescent="0.4">
      <c r="A405" s="4">
        <f>IF(B405="","",COUNT($A$9:A404)+1)</f>
        <v>396</v>
      </c>
      <c r="B405" s="6" t="s">
        <v>477</v>
      </c>
      <c r="C405" s="8">
        <v>31601072603097</v>
      </c>
      <c r="D405" s="7">
        <f t="shared" si="66"/>
        <v>42376</v>
      </c>
      <c r="E405" s="6">
        <f t="shared" si="67"/>
        <v>7</v>
      </c>
      <c r="F405" s="6">
        <f t="shared" si="68"/>
        <v>1</v>
      </c>
      <c r="G405" s="6">
        <f t="shared" si="69"/>
        <v>2016</v>
      </c>
      <c r="H405" s="5">
        <f t="shared" si="74"/>
        <v>24</v>
      </c>
      <c r="I405" s="5">
        <f t="shared" si="75"/>
        <v>8</v>
      </c>
      <c r="J405" s="5">
        <f t="shared" si="76"/>
        <v>5</v>
      </c>
      <c r="K405" s="35"/>
      <c r="L405" s="4">
        <f t="shared" si="70"/>
        <v>396</v>
      </c>
      <c r="M405" s="34">
        <f t="shared" si="72"/>
        <v>42524</v>
      </c>
      <c r="N405" s="3" t="str" cm="1">
        <f t="array" ref="N405">IF($L405="","",INDEX($B$10:$B$900,SMALL(IF($D$10:$D$900=$M405,ROW($D$10:$D$900)-9),COUNTIF($M$10:$M405,$M405))))</f>
        <v>أنس الحسين عشرى مصطفى</v>
      </c>
      <c r="O405" s="35"/>
      <c r="P405" s="4">
        <f t="shared" si="71"/>
        <v>396</v>
      </c>
      <c r="Q405" s="34">
        <f t="shared" si="73"/>
        <v>42574</v>
      </c>
      <c r="R405" s="3" t="str" cm="1">
        <f t="array" ref="R405">IF($P405="","",INDEX($B$10:$B$900,SMALL(IF($D$10:$D$900=$Q405,ROW($D$10:$D$900)-9),COUNTIF($Q$10:$Q405,$Q405))))</f>
        <v>ميرولا جرجس ناجى متى</v>
      </c>
    </row>
    <row r="406" spans="1:18" ht="26.25" thickTop="1" thickBot="1" x14ac:dyDescent="0.4">
      <c r="A406" s="4">
        <f>IF(B406="","",COUNT($A$9:A405)+1)</f>
        <v>397</v>
      </c>
      <c r="B406" s="6" t="s">
        <v>476</v>
      </c>
      <c r="C406" s="8">
        <v>31606112600713</v>
      </c>
      <c r="D406" s="7">
        <f t="shared" si="66"/>
        <v>42532</v>
      </c>
      <c r="E406" s="6">
        <f t="shared" si="67"/>
        <v>11</v>
      </c>
      <c r="F406" s="6">
        <f t="shared" si="68"/>
        <v>6</v>
      </c>
      <c r="G406" s="6">
        <f t="shared" si="69"/>
        <v>2016</v>
      </c>
      <c r="H406" s="5">
        <f t="shared" si="74"/>
        <v>20</v>
      </c>
      <c r="I406" s="5">
        <f t="shared" si="75"/>
        <v>3</v>
      </c>
      <c r="J406" s="5">
        <f t="shared" si="76"/>
        <v>5</v>
      </c>
      <c r="K406" s="35"/>
      <c r="L406" s="4">
        <f t="shared" si="70"/>
        <v>397</v>
      </c>
      <c r="M406" s="34">
        <f t="shared" si="72"/>
        <v>42524</v>
      </c>
      <c r="N406" s="3" t="str" cm="1">
        <f t="array" ref="N406">IF($L406="","",INDEX($B$10:$B$900,SMALL(IF($D$10:$D$900=$M406,ROW($D$10:$D$900)-9),COUNTIF($M$10:$M406,$M406))))</f>
        <v>رودينا محمود شعبان محمد</v>
      </c>
      <c r="O406" s="35"/>
      <c r="P406" s="4">
        <f t="shared" si="71"/>
        <v>397</v>
      </c>
      <c r="Q406" s="34">
        <f t="shared" si="73"/>
        <v>42572</v>
      </c>
      <c r="R406" s="3" t="str" cm="1">
        <f t="array" ref="R406">IF($P406="","",INDEX($B$10:$B$900,SMALL(IF($D$10:$D$900=$Q406,ROW($D$10:$D$900)-9),COUNTIF($Q$10:$Q406,$Q406))))</f>
        <v>مؤيد محمد علي عبد العال</v>
      </c>
    </row>
    <row r="407" spans="1:18" ht="26.25" thickTop="1" thickBot="1" x14ac:dyDescent="0.4">
      <c r="A407" s="4">
        <f>IF(B407="","",COUNT($A$9:A406)+1)</f>
        <v>398</v>
      </c>
      <c r="B407" s="6" t="s">
        <v>475</v>
      </c>
      <c r="C407" s="8">
        <v>31601152601567</v>
      </c>
      <c r="D407" s="7">
        <f t="shared" si="66"/>
        <v>42384</v>
      </c>
      <c r="E407" s="6">
        <f t="shared" si="67"/>
        <v>15</v>
      </c>
      <c r="F407" s="6">
        <f t="shared" si="68"/>
        <v>1</v>
      </c>
      <c r="G407" s="6">
        <f t="shared" si="69"/>
        <v>2016</v>
      </c>
      <c r="H407" s="5">
        <f t="shared" si="74"/>
        <v>16</v>
      </c>
      <c r="I407" s="5">
        <f t="shared" si="75"/>
        <v>8</v>
      </c>
      <c r="J407" s="5">
        <f t="shared" si="76"/>
        <v>5</v>
      </c>
      <c r="K407" s="35"/>
      <c r="L407" s="4">
        <f t="shared" si="70"/>
        <v>398</v>
      </c>
      <c r="M407" s="34">
        <f t="shared" si="72"/>
        <v>42525</v>
      </c>
      <c r="N407" s="3" t="str" cm="1">
        <f t="array" ref="N407">IF($L407="","",INDEX($B$10:$B$900,SMALL(IF($D$10:$D$900=$M407,ROW($D$10:$D$900)-9),COUNTIF($M$10:$M407,$M407))))</f>
        <v>مكارى عماد ميلاد سيدهم</v>
      </c>
      <c r="O407" s="35"/>
      <c r="P407" s="4">
        <f t="shared" si="71"/>
        <v>398</v>
      </c>
      <c r="Q407" s="34">
        <f t="shared" si="73"/>
        <v>42571</v>
      </c>
      <c r="R407" s="3" t="str" cm="1">
        <f t="array" ref="R407">IF($P407="","",INDEX($B$10:$B$900,SMALL(IF($D$10:$D$900=$Q407,ROW($D$10:$D$900)-9),COUNTIF($Q$10:$Q407,$Q407))))</f>
        <v>امنة محمد مصطفى محمود</v>
      </c>
    </row>
    <row r="408" spans="1:18" ht="26.25" thickTop="1" thickBot="1" x14ac:dyDescent="0.4">
      <c r="A408" s="4">
        <f>IF(B408="","",COUNT($A$9:A407)+1)</f>
        <v>399</v>
      </c>
      <c r="B408" s="6" t="s">
        <v>474</v>
      </c>
      <c r="C408" s="8">
        <v>31611082604194</v>
      </c>
      <c r="D408" s="7">
        <f t="shared" si="66"/>
        <v>42682</v>
      </c>
      <c r="E408" s="6">
        <f t="shared" si="67"/>
        <v>8</v>
      </c>
      <c r="F408" s="6">
        <f t="shared" si="68"/>
        <v>11</v>
      </c>
      <c r="G408" s="6">
        <f t="shared" si="69"/>
        <v>2016</v>
      </c>
      <c r="H408" s="5">
        <f t="shared" si="74"/>
        <v>23</v>
      </c>
      <c r="I408" s="5">
        <f t="shared" si="75"/>
        <v>10</v>
      </c>
      <c r="J408" s="5">
        <f t="shared" si="76"/>
        <v>4</v>
      </c>
      <c r="K408" s="35"/>
      <c r="L408" s="4">
        <f t="shared" si="70"/>
        <v>399</v>
      </c>
      <c r="M408" s="34">
        <f t="shared" si="72"/>
        <v>42526</v>
      </c>
      <c r="N408" s="3" t="str" cm="1">
        <f t="array" ref="N408">IF($L408="","",INDEX($B$10:$B$900,SMALL(IF($D$10:$D$900=$M408,ROW($D$10:$D$900)-9),COUNTIF($M$10:$M408,$M408))))</f>
        <v>مريم عمر فتحي سالم</v>
      </c>
      <c r="O408" s="35"/>
      <c r="P408" s="4">
        <f t="shared" si="71"/>
        <v>399</v>
      </c>
      <c r="Q408" s="34">
        <f t="shared" si="73"/>
        <v>42571</v>
      </c>
      <c r="R408" s="3" t="str" cm="1">
        <f t="array" ref="R408">IF($P408="","",INDEX($B$10:$B$900,SMALL(IF($D$10:$D$900=$Q408,ROW($D$10:$D$900)-9),COUNTIF($Q$10:$Q408,$Q408))))</f>
        <v>فريده صلاح علاء الدين الشريف</v>
      </c>
    </row>
    <row r="409" spans="1:18" ht="26.25" thickTop="1" thickBot="1" x14ac:dyDescent="0.4">
      <c r="A409" s="4">
        <f>IF(B409="","",COUNT($A$9:A408)+1)</f>
        <v>400</v>
      </c>
      <c r="B409" s="6" t="s">
        <v>473</v>
      </c>
      <c r="C409" s="8">
        <v>31601012619997</v>
      </c>
      <c r="D409" s="7">
        <f t="shared" si="66"/>
        <v>42370</v>
      </c>
      <c r="E409" s="6">
        <f t="shared" si="67"/>
        <v>1</v>
      </c>
      <c r="F409" s="6">
        <f t="shared" si="68"/>
        <v>1</v>
      </c>
      <c r="G409" s="6">
        <f t="shared" si="69"/>
        <v>2016</v>
      </c>
      <c r="H409" s="5">
        <f t="shared" si="74"/>
        <v>0</v>
      </c>
      <c r="I409" s="5">
        <f t="shared" si="75"/>
        <v>9</v>
      </c>
      <c r="J409" s="5">
        <f t="shared" si="76"/>
        <v>5</v>
      </c>
      <c r="K409" s="35"/>
      <c r="L409" s="4">
        <f t="shared" si="70"/>
        <v>400</v>
      </c>
      <c r="M409" s="34">
        <f t="shared" si="72"/>
        <v>42527</v>
      </c>
      <c r="N409" s="3" t="str" cm="1">
        <f t="array" ref="N409">IF($L409="","",INDEX($B$10:$B$900,SMALL(IF($D$10:$D$900=$M409,ROW($D$10:$D$900)-9),COUNTIF($M$10:$M409,$M409))))</f>
        <v>محمد هيثم عبداللطيف محمد</v>
      </c>
      <c r="O409" s="35"/>
      <c r="P409" s="4">
        <f t="shared" si="71"/>
        <v>400</v>
      </c>
      <c r="Q409" s="34">
        <f t="shared" si="73"/>
        <v>42571</v>
      </c>
      <c r="R409" s="3" t="str" cm="1">
        <f t="array" ref="R409">IF($P409="","",INDEX($B$10:$B$900,SMALL(IF($D$10:$D$900=$Q409,ROW($D$10:$D$900)-9),COUNTIF($Q$10:$Q409,$Q409))))</f>
        <v>مكاريوس مايكل عزت هنرى</v>
      </c>
    </row>
    <row r="410" spans="1:18" ht="26.25" thickTop="1" thickBot="1" x14ac:dyDescent="0.4">
      <c r="A410" s="4">
        <f>IF(B410="","",COUNT($A$9:A409)+1)</f>
        <v>401</v>
      </c>
      <c r="B410" s="6" t="s">
        <v>472</v>
      </c>
      <c r="C410" s="8">
        <v>31607102602854</v>
      </c>
      <c r="D410" s="7">
        <f t="shared" si="66"/>
        <v>42561</v>
      </c>
      <c r="E410" s="6">
        <f t="shared" si="67"/>
        <v>10</v>
      </c>
      <c r="F410" s="6">
        <f t="shared" si="68"/>
        <v>7</v>
      </c>
      <c r="G410" s="6">
        <f t="shared" si="69"/>
        <v>2016</v>
      </c>
      <c r="H410" s="5">
        <f t="shared" si="74"/>
        <v>21</v>
      </c>
      <c r="I410" s="5">
        <f t="shared" si="75"/>
        <v>2</v>
      </c>
      <c r="J410" s="5">
        <f t="shared" si="76"/>
        <v>5</v>
      </c>
      <c r="K410" s="35"/>
      <c r="L410" s="4">
        <f t="shared" si="70"/>
        <v>401</v>
      </c>
      <c r="M410" s="34">
        <f t="shared" si="72"/>
        <v>42527</v>
      </c>
      <c r="N410" s="3" t="str" cm="1">
        <f t="array" ref="N410">IF($L410="","",INDEX($B$10:$B$900,SMALL(IF($D$10:$D$900=$M410,ROW($D$10:$D$900)-9),COUNTIF($M$10:$M410,$M410))))</f>
        <v>مصطفي محمد علم الدين قناوي</v>
      </c>
      <c r="O410" s="35"/>
      <c r="P410" s="4">
        <f t="shared" si="71"/>
        <v>401</v>
      </c>
      <c r="Q410" s="34">
        <f t="shared" si="73"/>
        <v>42569</v>
      </c>
      <c r="R410" s="3" t="str" cm="1">
        <f t="array" ref="R410">IF($P410="","",INDEX($B$10:$B$900,SMALL(IF($D$10:$D$900=$Q410,ROW($D$10:$D$900)-9),COUNTIF($Q$10:$Q410,$Q410))))</f>
        <v>محمد احمد اسعد جمعه</v>
      </c>
    </row>
    <row r="411" spans="1:18" ht="26.25" thickTop="1" thickBot="1" x14ac:dyDescent="0.4">
      <c r="A411" s="4">
        <f>IF(B411="","",COUNT($A$9:A410)+1)</f>
        <v>402</v>
      </c>
      <c r="B411" s="6" t="s">
        <v>471</v>
      </c>
      <c r="C411" s="8">
        <v>31604012604662</v>
      </c>
      <c r="D411" s="7">
        <f t="shared" si="66"/>
        <v>42461</v>
      </c>
      <c r="E411" s="6">
        <f t="shared" si="67"/>
        <v>1</v>
      </c>
      <c r="F411" s="6">
        <f t="shared" si="68"/>
        <v>4</v>
      </c>
      <c r="G411" s="6">
        <f t="shared" si="69"/>
        <v>2016</v>
      </c>
      <c r="H411" s="5">
        <f t="shared" si="74"/>
        <v>0</v>
      </c>
      <c r="I411" s="5">
        <f t="shared" si="75"/>
        <v>6</v>
      </c>
      <c r="J411" s="5">
        <f t="shared" si="76"/>
        <v>5</v>
      </c>
      <c r="K411" s="35"/>
      <c r="L411" s="4">
        <f t="shared" si="70"/>
        <v>402</v>
      </c>
      <c r="M411" s="34">
        <f t="shared" si="72"/>
        <v>42527</v>
      </c>
      <c r="N411" s="3" t="str" cm="1">
        <f t="array" ref="N411">IF($L411="","",INDEX($B$10:$B$900,SMALL(IF($D$10:$D$900=$M411,ROW($D$10:$D$900)-9),COUNTIF($M$10:$M411,$M411))))</f>
        <v>مكة محمد رمضان السيد</v>
      </c>
      <c r="O411" s="35"/>
      <c r="P411" s="4">
        <f t="shared" si="71"/>
        <v>402</v>
      </c>
      <c r="Q411" s="34">
        <f t="shared" si="73"/>
        <v>42569</v>
      </c>
      <c r="R411" s="3" t="str" cm="1">
        <f t="array" ref="R411">IF($P411="","",INDEX($B$10:$B$900,SMALL(IF($D$10:$D$900=$Q411,ROW($D$10:$D$900)-9),COUNTIF($Q$10:$Q411,$Q411))))</f>
        <v>مصطفي محمود السيد علي</v>
      </c>
    </row>
    <row r="412" spans="1:18" ht="26.25" thickTop="1" thickBot="1" x14ac:dyDescent="0.4">
      <c r="A412" s="4">
        <f>IF(B412="","",COUNT($A$9:A411)+1)</f>
        <v>403</v>
      </c>
      <c r="B412" s="6" t="s">
        <v>470</v>
      </c>
      <c r="C412" s="8">
        <v>31607132600821</v>
      </c>
      <c r="D412" s="7">
        <f t="shared" si="66"/>
        <v>42564</v>
      </c>
      <c r="E412" s="6">
        <f t="shared" si="67"/>
        <v>13</v>
      </c>
      <c r="F412" s="6">
        <f t="shared" si="68"/>
        <v>7</v>
      </c>
      <c r="G412" s="6">
        <f t="shared" si="69"/>
        <v>2016</v>
      </c>
      <c r="H412" s="5">
        <f t="shared" si="74"/>
        <v>18</v>
      </c>
      <c r="I412" s="5">
        <f t="shared" si="75"/>
        <v>2</v>
      </c>
      <c r="J412" s="5">
        <f t="shared" si="76"/>
        <v>5</v>
      </c>
      <c r="K412" s="35"/>
      <c r="L412" s="4">
        <f t="shared" si="70"/>
        <v>403</v>
      </c>
      <c r="M412" s="34">
        <f t="shared" si="72"/>
        <v>42527</v>
      </c>
      <c r="N412" s="3" t="str" cm="1">
        <f t="array" ref="N412">IF($L412="","",INDEX($B$10:$B$900,SMALL(IF($D$10:$D$900=$M412,ROW($D$10:$D$900)-9),COUNTIF($M$10:$M412,$M412))))</f>
        <v>يوسف محمد محفوظ مجاهد</v>
      </c>
      <c r="O412" s="35"/>
      <c r="P412" s="4">
        <f t="shared" si="71"/>
        <v>403</v>
      </c>
      <c r="Q412" s="34">
        <f t="shared" si="73"/>
        <v>42569</v>
      </c>
      <c r="R412" s="3" t="str" cm="1">
        <f t="array" ref="R412">IF($P412="","",INDEX($B$10:$B$900,SMALL(IF($D$10:$D$900=$Q412,ROW($D$10:$D$900)-9),COUNTIF($Q$10:$Q412,$Q412))))</f>
        <v>هايدي عبده محمدين عبده</v>
      </c>
    </row>
    <row r="413" spans="1:18" ht="26.25" thickTop="1" thickBot="1" x14ac:dyDescent="0.4">
      <c r="A413" s="4">
        <f>IF(B413="","",COUNT($A$9:A412)+1)</f>
        <v>404</v>
      </c>
      <c r="B413" s="6" t="s">
        <v>469</v>
      </c>
      <c r="C413" s="8">
        <v>31605052601557</v>
      </c>
      <c r="D413" s="7">
        <f t="shared" si="66"/>
        <v>42495</v>
      </c>
      <c r="E413" s="6">
        <f t="shared" si="67"/>
        <v>5</v>
      </c>
      <c r="F413" s="6">
        <f t="shared" si="68"/>
        <v>5</v>
      </c>
      <c r="G413" s="6">
        <f t="shared" si="69"/>
        <v>2016</v>
      </c>
      <c r="H413" s="5">
        <f t="shared" si="74"/>
        <v>26</v>
      </c>
      <c r="I413" s="5">
        <f t="shared" si="75"/>
        <v>4</v>
      </c>
      <c r="J413" s="5">
        <f t="shared" si="76"/>
        <v>5</v>
      </c>
      <c r="K413" s="35"/>
      <c r="L413" s="4">
        <f t="shared" si="70"/>
        <v>404</v>
      </c>
      <c r="M413" s="34">
        <f t="shared" si="72"/>
        <v>42528</v>
      </c>
      <c r="N413" s="3" t="str" cm="1">
        <f t="array" ref="N413">IF($L413="","",INDEX($B$10:$B$900,SMALL(IF($D$10:$D$900=$M413,ROW($D$10:$D$900)-9),COUNTIF($M$10:$M413,$M413))))</f>
        <v>انس محمد احمد محمد</v>
      </c>
      <c r="O413" s="35"/>
      <c r="P413" s="4">
        <f t="shared" si="71"/>
        <v>404</v>
      </c>
      <c r="Q413" s="34">
        <f t="shared" si="73"/>
        <v>42568</v>
      </c>
      <c r="R413" s="3" t="str" cm="1">
        <f t="array" ref="R413">IF($P413="","",INDEX($B$10:$B$900,SMALL(IF($D$10:$D$900=$Q413,ROW($D$10:$D$900)-9),COUNTIF($Q$10:$Q413,$Q413))))</f>
        <v>اشرقت محمود ابوالحمد عبدالعزيز</v>
      </c>
    </row>
    <row r="414" spans="1:18" ht="26.25" thickTop="1" thickBot="1" x14ac:dyDescent="0.4">
      <c r="A414" s="4">
        <f>IF(B414="","",COUNT($A$9:A413)+1)</f>
        <v>405</v>
      </c>
      <c r="B414" s="6" t="s">
        <v>468</v>
      </c>
      <c r="C414" s="8">
        <v>31708102602448</v>
      </c>
      <c r="D414" s="7">
        <f t="shared" si="66"/>
        <v>42957</v>
      </c>
      <c r="E414" s="6">
        <f t="shared" si="67"/>
        <v>10</v>
      </c>
      <c r="F414" s="6">
        <f t="shared" si="68"/>
        <v>8</v>
      </c>
      <c r="G414" s="6">
        <f t="shared" si="69"/>
        <v>2017</v>
      </c>
      <c r="H414" s="5">
        <f t="shared" si="74"/>
        <v>21</v>
      </c>
      <c r="I414" s="5">
        <f t="shared" si="75"/>
        <v>1</v>
      </c>
      <c r="J414" s="5">
        <f t="shared" si="76"/>
        <v>4</v>
      </c>
      <c r="K414" s="35"/>
      <c r="L414" s="4">
        <f t="shared" si="70"/>
        <v>405</v>
      </c>
      <c r="M414" s="34">
        <f t="shared" si="72"/>
        <v>42529</v>
      </c>
      <c r="N414" s="3" t="str" cm="1">
        <f t="array" ref="N414">IF($L414="","",INDEX($B$10:$B$900,SMALL(IF($D$10:$D$900=$M414,ROW($D$10:$D$900)-9),COUNTIF($M$10:$M414,$M414))))</f>
        <v>كيرلس عماد حمام عبد الملاك</v>
      </c>
      <c r="O414" s="35"/>
      <c r="P414" s="4">
        <f t="shared" si="71"/>
        <v>405</v>
      </c>
      <c r="Q414" s="34">
        <f t="shared" si="73"/>
        <v>42568</v>
      </c>
      <c r="R414" s="3" t="str" cm="1">
        <f t="array" ref="R414">IF($P414="","",INDEX($B$10:$B$900,SMALL(IF($D$10:$D$900=$Q414,ROW($D$10:$D$900)-9),COUNTIF($Q$10:$Q414,$Q414))))</f>
        <v>لاررين احمد كمال عبده</v>
      </c>
    </row>
    <row r="415" spans="1:18" ht="26.25" thickTop="1" thickBot="1" x14ac:dyDescent="0.4">
      <c r="A415" s="4">
        <f>IF(B415="","",COUNT($A$9:A414)+1)</f>
        <v>406</v>
      </c>
      <c r="B415" s="6" t="s">
        <v>467</v>
      </c>
      <c r="C415" s="8">
        <v>31510032600049</v>
      </c>
      <c r="D415" s="7">
        <f t="shared" si="66"/>
        <v>42280</v>
      </c>
      <c r="E415" s="6">
        <f t="shared" si="67"/>
        <v>3</v>
      </c>
      <c r="F415" s="6">
        <f t="shared" si="68"/>
        <v>10</v>
      </c>
      <c r="G415" s="6">
        <f t="shared" si="69"/>
        <v>2015</v>
      </c>
      <c r="H415" s="5">
        <f t="shared" si="74"/>
        <v>28</v>
      </c>
      <c r="I415" s="5">
        <f t="shared" si="75"/>
        <v>11</v>
      </c>
      <c r="J415" s="5">
        <f t="shared" si="76"/>
        <v>5</v>
      </c>
      <c r="K415" s="35"/>
      <c r="L415" s="4">
        <f t="shared" si="70"/>
        <v>406</v>
      </c>
      <c r="M415" s="34">
        <f t="shared" si="72"/>
        <v>42530</v>
      </c>
      <c r="N415" s="3" t="str" cm="1">
        <f t="array" ref="N415">IF($L415="","",INDEX($B$10:$B$900,SMALL(IF($D$10:$D$900=$M415,ROW($D$10:$D$900)-9),COUNTIF($M$10:$M415,$M415))))</f>
        <v>احمد محمد احمد محمود</v>
      </c>
      <c r="O415" s="35"/>
      <c r="P415" s="4">
        <f t="shared" si="71"/>
        <v>406</v>
      </c>
      <c r="Q415" s="34">
        <f t="shared" si="73"/>
        <v>42568</v>
      </c>
      <c r="R415" s="3" t="str" cm="1">
        <f t="array" ref="R415">IF($P415="","",INDEX($B$10:$B$900,SMALL(IF($D$10:$D$900=$Q415,ROW($D$10:$D$900)-9),COUNTIF($Q$10:$Q415,$Q415))))</f>
        <v>مريم احمد عطيا حمدي</v>
      </c>
    </row>
    <row r="416" spans="1:18" ht="26.25" thickTop="1" thickBot="1" x14ac:dyDescent="0.4">
      <c r="A416" s="4">
        <f>IF(B416="","",COUNT($A$9:A415)+1)</f>
        <v>407</v>
      </c>
      <c r="B416" s="6" t="s">
        <v>466</v>
      </c>
      <c r="C416" s="8">
        <v>31609012605342</v>
      </c>
      <c r="D416" s="7">
        <f t="shared" si="66"/>
        <v>42614</v>
      </c>
      <c r="E416" s="6">
        <f t="shared" si="67"/>
        <v>1</v>
      </c>
      <c r="F416" s="6">
        <f t="shared" si="68"/>
        <v>9</v>
      </c>
      <c r="G416" s="6">
        <f t="shared" si="69"/>
        <v>2016</v>
      </c>
      <c r="H416" s="5">
        <f t="shared" si="74"/>
        <v>0</v>
      </c>
      <c r="I416" s="5">
        <f t="shared" si="75"/>
        <v>1</v>
      </c>
      <c r="J416" s="5">
        <f t="shared" si="76"/>
        <v>5</v>
      </c>
      <c r="K416" s="35"/>
      <c r="L416" s="4">
        <f t="shared" si="70"/>
        <v>407</v>
      </c>
      <c r="M416" s="34">
        <f t="shared" si="72"/>
        <v>42530</v>
      </c>
      <c r="N416" s="3" t="str" cm="1">
        <f t="array" ref="N416">IF($L416="","",INDEX($B$10:$B$900,SMALL(IF($D$10:$D$900=$M416,ROW($D$10:$D$900)-9),COUNTIF($M$10:$M416,$M416))))</f>
        <v>يوسف عمر فتحى زكى</v>
      </c>
      <c r="O416" s="35"/>
      <c r="P416" s="4">
        <f t="shared" si="71"/>
        <v>407</v>
      </c>
      <c r="Q416" s="34">
        <f t="shared" si="73"/>
        <v>42564</v>
      </c>
      <c r="R416" s="3" t="str" cm="1">
        <f t="array" ref="R416">IF($P416="","",INDEX($B$10:$B$900,SMALL(IF($D$10:$D$900=$Q416,ROW($D$10:$D$900)-9),COUNTIF($Q$10:$Q416,$Q416))))</f>
        <v>جودي محمد محمود علي</v>
      </c>
    </row>
    <row r="417" spans="1:18" ht="26.25" thickTop="1" thickBot="1" x14ac:dyDescent="0.4">
      <c r="A417" s="4">
        <f>IF(B417="","",COUNT($A$9:A416)+1)</f>
        <v>408</v>
      </c>
      <c r="B417" s="6" t="s">
        <v>465</v>
      </c>
      <c r="C417" s="8">
        <v>31702162600861</v>
      </c>
      <c r="D417" s="7">
        <f t="shared" si="66"/>
        <v>42782</v>
      </c>
      <c r="E417" s="6">
        <f t="shared" si="67"/>
        <v>16</v>
      </c>
      <c r="F417" s="6">
        <f t="shared" si="68"/>
        <v>2</v>
      </c>
      <c r="G417" s="6">
        <f t="shared" si="69"/>
        <v>2017</v>
      </c>
      <c r="H417" s="5">
        <f t="shared" si="74"/>
        <v>15</v>
      </c>
      <c r="I417" s="5">
        <f t="shared" si="75"/>
        <v>7</v>
      </c>
      <c r="J417" s="5">
        <f t="shared" si="76"/>
        <v>4</v>
      </c>
      <c r="K417" s="35"/>
      <c r="L417" s="4">
        <f t="shared" si="70"/>
        <v>408</v>
      </c>
      <c r="M417" s="34">
        <f t="shared" si="72"/>
        <v>42531</v>
      </c>
      <c r="N417" s="3" t="str" cm="1">
        <f t="array" ref="N417">IF($L417="","",INDEX($B$10:$B$900,SMALL(IF($D$10:$D$900=$M417,ROW($D$10:$D$900)-9),COUNTIF($M$10:$M417,$M417))))</f>
        <v>ابرام اشرف عياد جاب الله</v>
      </c>
      <c r="O417" s="35"/>
      <c r="P417" s="4">
        <f t="shared" si="71"/>
        <v>408</v>
      </c>
      <c r="Q417" s="34">
        <f t="shared" si="73"/>
        <v>42564</v>
      </c>
      <c r="R417" s="3" t="str" cm="1">
        <f t="array" ref="R417">IF($P417="","",INDEX($B$10:$B$900,SMALL(IF($D$10:$D$900=$Q417,ROW($D$10:$D$900)-9),COUNTIF($Q$10:$Q417,$Q417))))</f>
        <v>ضحي محمد مؤمن محمد</v>
      </c>
    </row>
    <row r="418" spans="1:18" ht="26.25" thickTop="1" thickBot="1" x14ac:dyDescent="0.4">
      <c r="A418" s="4">
        <f>IF(B418="","",COUNT($A$9:A417)+1)</f>
        <v>409</v>
      </c>
      <c r="B418" s="6" t="s">
        <v>464</v>
      </c>
      <c r="C418" s="8">
        <v>31610012610794</v>
      </c>
      <c r="D418" s="7">
        <f t="shared" si="66"/>
        <v>42644</v>
      </c>
      <c r="E418" s="6">
        <f t="shared" si="67"/>
        <v>1</v>
      </c>
      <c r="F418" s="6">
        <f t="shared" si="68"/>
        <v>10</v>
      </c>
      <c r="G418" s="6">
        <f t="shared" si="69"/>
        <v>2016</v>
      </c>
      <c r="H418" s="5">
        <f t="shared" si="74"/>
        <v>0</v>
      </c>
      <c r="I418" s="5">
        <f t="shared" si="75"/>
        <v>0</v>
      </c>
      <c r="J418" s="5">
        <f t="shared" si="76"/>
        <v>5</v>
      </c>
      <c r="K418" s="35"/>
      <c r="L418" s="4">
        <f t="shared" si="70"/>
        <v>409</v>
      </c>
      <c r="M418" s="34">
        <f t="shared" si="72"/>
        <v>42531</v>
      </c>
      <c r="N418" s="3" t="str" cm="1">
        <f t="array" ref="N418">IF($L418="","",INDEX($B$10:$B$900,SMALL(IF($D$10:$D$900=$M418,ROW($D$10:$D$900)-9),COUNTIF($M$10:$M418,$M418))))</f>
        <v>يوسف محمد عبد الرحيم فهمى</v>
      </c>
      <c r="O418" s="35"/>
      <c r="P418" s="4">
        <f t="shared" si="71"/>
        <v>409</v>
      </c>
      <c r="Q418" s="34">
        <f t="shared" si="73"/>
        <v>42564</v>
      </c>
      <c r="R418" s="3" t="str" cm="1">
        <f t="array" ref="R418">IF($P418="","",INDEX($B$10:$B$900,SMALL(IF($D$10:$D$900=$Q418,ROW($D$10:$D$900)-9),COUNTIF($Q$10:$Q418,$Q418))))</f>
        <v>مياده محمد جمال عبدالناصر محمد</v>
      </c>
    </row>
    <row r="419" spans="1:18" ht="26.25" thickTop="1" thickBot="1" x14ac:dyDescent="0.4">
      <c r="A419" s="4">
        <f>IF(B419="","",COUNT($A$9:A418)+1)</f>
        <v>410</v>
      </c>
      <c r="B419" s="6" t="s">
        <v>463</v>
      </c>
      <c r="C419" s="8">
        <v>31604092600557</v>
      </c>
      <c r="D419" s="7">
        <f t="shared" si="66"/>
        <v>42469</v>
      </c>
      <c r="E419" s="6">
        <f t="shared" si="67"/>
        <v>9</v>
      </c>
      <c r="F419" s="6">
        <f t="shared" si="68"/>
        <v>4</v>
      </c>
      <c r="G419" s="6">
        <f t="shared" si="69"/>
        <v>2016</v>
      </c>
      <c r="H419" s="5">
        <f t="shared" si="74"/>
        <v>22</v>
      </c>
      <c r="I419" s="5">
        <f t="shared" si="75"/>
        <v>5</v>
      </c>
      <c r="J419" s="5">
        <f t="shared" si="76"/>
        <v>5</v>
      </c>
      <c r="K419" s="35"/>
      <c r="L419" s="4">
        <f t="shared" si="70"/>
        <v>410</v>
      </c>
      <c r="M419" s="34">
        <f t="shared" si="72"/>
        <v>42532</v>
      </c>
      <c r="N419" s="3" t="str" cm="1">
        <f t="array" ref="N419">IF($L419="","",INDEX($B$10:$B$900,SMALL(IF($D$10:$D$900=$M419,ROW($D$10:$D$900)-9),COUNTIF($M$10:$M419,$M419))))</f>
        <v>بولا رومانى كمال رزق الله</v>
      </c>
      <c r="O419" s="35"/>
      <c r="P419" s="4">
        <f t="shared" si="71"/>
        <v>410</v>
      </c>
      <c r="Q419" s="34">
        <f t="shared" si="73"/>
        <v>42563</v>
      </c>
      <c r="R419" s="3" t="str" cm="1">
        <f t="array" ref="R419">IF($P419="","",INDEX($B$10:$B$900,SMALL(IF($D$10:$D$900=$Q419,ROW($D$10:$D$900)-9),COUNTIF($Q$10:$Q419,$Q419))))</f>
        <v>تبارك مصطفي سالم جلال</v>
      </c>
    </row>
    <row r="420" spans="1:18" ht="26.25" thickTop="1" thickBot="1" x14ac:dyDescent="0.4">
      <c r="A420" s="4">
        <f>IF(B420="","",COUNT($A$9:A419)+1)</f>
        <v>411</v>
      </c>
      <c r="B420" s="6" t="s">
        <v>462</v>
      </c>
      <c r="C420" s="8">
        <v>31605042600838</v>
      </c>
      <c r="D420" s="7">
        <f t="shared" si="66"/>
        <v>42494</v>
      </c>
      <c r="E420" s="6">
        <f t="shared" si="67"/>
        <v>4</v>
      </c>
      <c r="F420" s="6">
        <f t="shared" si="68"/>
        <v>5</v>
      </c>
      <c r="G420" s="6">
        <f t="shared" si="69"/>
        <v>2016</v>
      </c>
      <c r="H420" s="5">
        <f t="shared" si="74"/>
        <v>27</v>
      </c>
      <c r="I420" s="5">
        <f t="shared" si="75"/>
        <v>4</v>
      </c>
      <c r="J420" s="5">
        <f t="shared" si="76"/>
        <v>5</v>
      </c>
      <c r="K420" s="35"/>
      <c r="L420" s="4">
        <f t="shared" si="70"/>
        <v>411</v>
      </c>
      <c r="M420" s="34">
        <f t="shared" si="72"/>
        <v>42532</v>
      </c>
      <c r="N420" s="3" t="str" cm="1">
        <f t="array" ref="N420">IF($L420="","",INDEX($B$10:$B$900,SMALL(IF($D$10:$D$900=$M420,ROW($D$10:$D$900)-9),COUNTIF($M$10:$M420,$M420))))</f>
        <v>شنوده نادر عياد جرجس</v>
      </c>
      <c r="O420" s="35"/>
      <c r="P420" s="4">
        <f t="shared" si="71"/>
        <v>411</v>
      </c>
      <c r="Q420" s="34">
        <f t="shared" si="73"/>
        <v>42563</v>
      </c>
      <c r="R420" s="3" t="str" cm="1">
        <f t="array" ref="R420">IF($P420="","",INDEX($B$10:$B$900,SMALL(IF($D$10:$D$900=$Q420,ROW($D$10:$D$900)-9),COUNTIF($Q$10:$Q420,$Q420))))</f>
        <v>فيولا رومانى خلف لطفى</v>
      </c>
    </row>
    <row r="421" spans="1:18" ht="26.25" thickTop="1" thickBot="1" x14ac:dyDescent="0.4">
      <c r="A421" s="4">
        <f>IF(B421="","",COUNT($A$9:A420)+1)</f>
        <v>412</v>
      </c>
      <c r="B421" s="6" t="s">
        <v>461</v>
      </c>
      <c r="C421" s="8">
        <v>31701152605354</v>
      </c>
      <c r="D421" s="7">
        <f t="shared" si="66"/>
        <v>42750</v>
      </c>
      <c r="E421" s="6">
        <f t="shared" si="67"/>
        <v>15</v>
      </c>
      <c r="F421" s="6">
        <f t="shared" si="68"/>
        <v>1</v>
      </c>
      <c r="G421" s="6">
        <f t="shared" si="69"/>
        <v>2017</v>
      </c>
      <c r="H421" s="5">
        <f t="shared" si="74"/>
        <v>16</v>
      </c>
      <c r="I421" s="5">
        <f t="shared" si="75"/>
        <v>8</v>
      </c>
      <c r="J421" s="5">
        <f t="shared" si="76"/>
        <v>4</v>
      </c>
      <c r="K421" s="35"/>
      <c r="L421" s="4">
        <f t="shared" si="70"/>
        <v>412</v>
      </c>
      <c r="M421" s="34">
        <f t="shared" si="72"/>
        <v>42533</v>
      </c>
      <c r="N421" s="3" t="str" cm="1">
        <f t="array" ref="N421">IF($L421="","",INDEX($B$10:$B$900,SMALL(IF($D$10:$D$900=$M421,ROW($D$10:$D$900)-9),COUNTIF($M$10:$M421,$M421))))</f>
        <v>فاروق محمد فاروق عبداللطيف محمد</v>
      </c>
      <c r="O421" s="35"/>
      <c r="P421" s="4">
        <f t="shared" si="71"/>
        <v>412</v>
      </c>
      <c r="Q421" s="34">
        <f t="shared" si="73"/>
        <v>42562</v>
      </c>
      <c r="R421" s="3" t="str" cm="1">
        <f t="array" ref="R421">IF($P421="","",INDEX($B$10:$B$900,SMALL(IF($D$10:$D$900=$Q421,ROW($D$10:$D$900)-9),COUNTIF($Q$10:$Q421,$Q421))))</f>
        <v>لمار حسام حسن مختار</v>
      </c>
    </row>
    <row r="422" spans="1:18" ht="26.25" thickTop="1" thickBot="1" x14ac:dyDescent="0.4">
      <c r="A422" s="4">
        <f>IF(B422="","",COUNT($A$9:A421)+1)</f>
        <v>413</v>
      </c>
      <c r="B422" s="6" t="s">
        <v>460</v>
      </c>
      <c r="C422" s="8">
        <v>31603312600034</v>
      </c>
      <c r="D422" s="7">
        <f t="shared" si="66"/>
        <v>42460</v>
      </c>
      <c r="E422" s="6">
        <f t="shared" si="67"/>
        <v>31</v>
      </c>
      <c r="F422" s="6">
        <f t="shared" si="68"/>
        <v>3</v>
      </c>
      <c r="G422" s="6">
        <f t="shared" si="69"/>
        <v>2016</v>
      </c>
      <c r="H422" s="5">
        <f t="shared" si="74"/>
        <v>0</v>
      </c>
      <c r="I422" s="5">
        <f t="shared" si="75"/>
        <v>6</v>
      </c>
      <c r="J422" s="5">
        <f t="shared" si="76"/>
        <v>5</v>
      </c>
      <c r="K422" s="35"/>
      <c r="L422" s="4">
        <f t="shared" si="70"/>
        <v>413</v>
      </c>
      <c r="M422" s="34">
        <f t="shared" si="72"/>
        <v>42534</v>
      </c>
      <c r="N422" s="3" t="str" cm="1">
        <f t="array" ref="N422">IF($L422="","",INDEX($B$10:$B$900,SMALL(IF($D$10:$D$900=$M422,ROW($D$10:$D$900)-9),COUNTIF($M$10:$M422,$M422))))</f>
        <v>ريتاج احمد محمود عبداللاه عبدالعال</v>
      </c>
      <c r="O422" s="35"/>
      <c r="P422" s="4">
        <f t="shared" si="71"/>
        <v>413</v>
      </c>
      <c r="Q422" s="34">
        <f t="shared" si="73"/>
        <v>42562</v>
      </c>
      <c r="R422" s="3" t="str" cm="1">
        <f t="array" ref="R422">IF($P422="","",INDEX($B$10:$B$900,SMALL(IF($D$10:$D$900=$Q422,ROW($D$10:$D$900)-9),COUNTIF($Q$10:$Q422,$Q422))))</f>
        <v>محمد عاطف حمدان حداد</v>
      </c>
    </row>
    <row r="423" spans="1:18" ht="26.25" thickTop="1" thickBot="1" x14ac:dyDescent="0.4">
      <c r="A423" s="4">
        <f>IF(B423="","",COUNT($A$9:A422)+1)</f>
        <v>414</v>
      </c>
      <c r="B423" s="6" t="s">
        <v>459</v>
      </c>
      <c r="C423" s="8">
        <v>31702072602377</v>
      </c>
      <c r="D423" s="7">
        <f t="shared" si="66"/>
        <v>42773</v>
      </c>
      <c r="E423" s="6">
        <f t="shared" si="67"/>
        <v>7</v>
      </c>
      <c r="F423" s="6">
        <f t="shared" si="68"/>
        <v>2</v>
      </c>
      <c r="G423" s="6">
        <f t="shared" si="69"/>
        <v>2017</v>
      </c>
      <c r="H423" s="5">
        <f t="shared" si="74"/>
        <v>24</v>
      </c>
      <c r="I423" s="5">
        <f t="shared" si="75"/>
        <v>7</v>
      </c>
      <c r="J423" s="5">
        <f t="shared" si="76"/>
        <v>4</v>
      </c>
      <c r="K423" s="35"/>
      <c r="L423" s="4">
        <f t="shared" si="70"/>
        <v>414</v>
      </c>
      <c r="M423" s="34">
        <f t="shared" si="72"/>
        <v>42535</v>
      </c>
      <c r="N423" s="3" t="str" cm="1">
        <f t="array" ref="N423">IF($L423="","",INDEX($B$10:$B$900,SMALL(IF($D$10:$D$900=$M423,ROW($D$10:$D$900)-9),COUNTIF($M$10:$M423,$M423))))</f>
        <v>اياد احمد محمد محمد عثمان</v>
      </c>
      <c r="O423" s="35"/>
      <c r="P423" s="4">
        <f t="shared" si="71"/>
        <v>414</v>
      </c>
      <c r="Q423" s="34">
        <f t="shared" si="73"/>
        <v>42562</v>
      </c>
      <c r="R423" s="3" t="str" cm="1">
        <f t="array" ref="R423">IF($P423="","",INDEX($B$10:$B$900,SMALL(IF($D$10:$D$900=$Q423,ROW($D$10:$D$900)-9),COUNTIF($Q$10:$Q423,$Q423))))</f>
        <v>همس حسام حسن مختار</v>
      </c>
    </row>
    <row r="424" spans="1:18" ht="26.25" thickTop="1" thickBot="1" x14ac:dyDescent="0.4">
      <c r="A424" s="4">
        <f>IF(B424="","",COUNT($A$9:A423)+1)</f>
        <v>415</v>
      </c>
      <c r="B424" s="6" t="s">
        <v>458</v>
      </c>
      <c r="C424" s="8">
        <v>31603142600557</v>
      </c>
      <c r="D424" s="7">
        <f t="shared" si="66"/>
        <v>42443</v>
      </c>
      <c r="E424" s="6">
        <f t="shared" si="67"/>
        <v>14</v>
      </c>
      <c r="F424" s="6">
        <f t="shared" si="68"/>
        <v>3</v>
      </c>
      <c r="G424" s="6">
        <f t="shared" si="69"/>
        <v>2016</v>
      </c>
      <c r="H424" s="5">
        <f t="shared" si="74"/>
        <v>17</v>
      </c>
      <c r="I424" s="5">
        <f t="shared" si="75"/>
        <v>6</v>
      </c>
      <c r="J424" s="5">
        <f t="shared" si="76"/>
        <v>5</v>
      </c>
      <c r="K424" s="35"/>
      <c r="L424" s="4">
        <f t="shared" si="70"/>
        <v>415</v>
      </c>
      <c r="M424" s="34">
        <f t="shared" si="72"/>
        <v>42535</v>
      </c>
      <c r="N424" s="3" t="str" cm="1">
        <f t="array" ref="N424">IF($L424="","",INDEX($B$10:$B$900,SMALL(IF($D$10:$D$900=$M424,ROW($D$10:$D$900)-9),COUNTIF($M$10:$M424,$M424))))</f>
        <v>عمر أيمن محمد السيد</v>
      </c>
      <c r="O424" s="35"/>
      <c r="P424" s="4">
        <f t="shared" si="71"/>
        <v>415</v>
      </c>
      <c r="Q424" s="34">
        <f t="shared" si="73"/>
        <v>42561</v>
      </c>
      <c r="R424" s="3" t="str" cm="1">
        <f t="array" ref="R424">IF($P424="","",INDEX($B$10:$B$900,SMALL(IF($D$10:$D$900=$Q424,ROW($D$10:$D$900)-9),COUNTIF($Q$10:$Q424,$Q424))))</f>
        <v>بسمله السيد فرغلي محمد</v>
      </c>
    </row>
    <row r="425" spans="1:18" ht="26.25" thickTop="1" thickBot="1" x14ac:dyDescent="0.4">
      <c r="A425" s="4">
        <f>IF(B425="","",COUNT($A$9:A424)+1)</f>
        <v>416</v>
      </c>
      <c r="B425" s="6" t="s">
        <v>457</v>
      </c>
      <c r="C425" s="8">
        <v>31602022602991</v>
      </c>
      <c r="D425" s="7">
        <f t="shared" si="66"/>
        <v>42402</v>
      </c>
      <c r="E425" s="6">
        <f t="shared" si="67"/>
        <v>2</v>
      </c>
      <c r="F425" s="6">
        <f t="shared" si="68"/>
        <v>2</v>
      </c>
      <c r="G425" s="6">
        <f t="shared" si="69"/>
        <v>2016</v>
      </c>
      <c r="H425" s="5">
        <f t="shared" si="74"/>
        <v>29</v>
      </c>
      <c r="I425" s="5">
        <f t="shared" si="75"/>
        <v>7</v>
      </c>
      <c r="J425" s="5">
        <f t="shared" si="76"/>
        <v>5</v>
      </c>
      <c r="K425" s="35"/>
      <c r="L425" s="4">
        <f t="shared" si="70"/>
        <v>416</v>
      </c>
      <c r="M425" s="34">
        <f t="shared" si="72"/>
        <v>42536</v>
      </c>
      <c r="N425" s="3" t="str" cm="1">
        <f t="array" ref="N425">IF($L425="","",INDEX($B$10:$B$900,SMALL(IF($D$10:$D$900=$M425,ROW($D$10:$D$900)-9),COUNTIF($M$10:$M425,$M425))))</f>
        <v>ادم محمد ناجح صادق</v>
      </c>
      <c r="O425" s="35"/>
      <c r="P425" s="4">
        <f t="shared" si="71"/>
        <v>416</v>
      </c>
      <c r="Q425" s="34">
        <f t="shared" si="73"/>
        <v>42561</v>
      </c>
      <c r="R425" s="3" t="str" cm="1">
        <f t="array" ref="R425">IF($P425="","",INDEX($B$10:$B$900,SMALL(IF($D$10:$D$900=$Q425,ROW($D$10:$D$900)-9),COUNTIF($Q$10:$Q425,$Q425))))</f>
        <v>صهيب محمود محمد جاد الكريم</v>
      </c>
    </row>
    <row r="426" spans="1:18" ht="26.25" thickTop="1" thickBot="1" x14ac:dyDescent="0.4">
      <c r="A426" s="4">
        <f>IF(B426="","",COUNT($A$9:A425)+1)</f>
        <v>417</v>
      </c>
      <c r="B426" s="6" t="s">
        <v>456</v>
      </c>
      <c r="C426" s="8">
        <v>31601012639491</v>
      </c>
      <c r="D426" s="7">
        <f t="shared" si="66"/>
        <v>42370</v>
      </c>
      <c r="E426" s="6">
        <f t="shared" si="67"/>
        <v>1</v>
      </c>
      <c r="F426" s="6">
        <f t="shared" si="68"/>
        <v>1</v>
      </c>
      <c r="G426" s="6">
        <f t="shared" si="69"/>
        <v>2016</v>
      </c>
      <c r="H426" s="5">
        <f t="shared" si="74"/>
        <v>0</v>
      </c>
      <c r="I426" s="5">
        <f t="shared" si="75"/>
        <v>9</v>
      </c>
      <c r="J426" s="5">
        <f t="shared" si="76"/>
        <v>5</v>
      </c>
      <c r="K426" s="35"/>
      <c r="L426" s="4">
        <f t="shared" si="70"/>
        <v>417</v>
      </c>
      <c r="M426" s="34">
        <f t="shared" si="72"/>
        <v>42537</v>
      </c>
      <c r="N426" s="3" t="str" cm="1">
        <f t="array" ref="N426">IF($L426="","",INDEX($B$10:$B$900,SMALL(IF($D$10:$D$900=$M426,ROW($D$10:$D$900)-9),COUNTIF($M$10:$M426,$M426))))</f>
        <v>عمر احمد محمد نجيب احمد السيد</v>
      </c>
      <c r="O426" s="35"/>
      <c r="P426" s="4">
        <f t="shared" si="71"/>
        <v>417</v>
      </c>
      <c r="Q426" s="34">
        <f t="shared" si="73"/>
        <v>42561</v>
      </c>
      <c r="R426" s="3" t="str" cm="1">
        <f t="array" ref="R426">IF($P426="","",INDEX($B$10:$B$900,SMALL(IF($D$10:$D$900=$Q426,ROW($D$10:$D$900)-9),COUNTIF($Q$10:$Q426,$Q426))))</f>
        <v>فريده شريف احمد محمود</v>
      </c>
    </row>
    <row r="427" spans="1:18" ht="26.25" thickTop="1" thickBot="1" x14ac:dyDescent="0.4">
      <c r="A427" s="4">
        <f>IF(B427="","",COUNT($A$9:A426)+1)</f>
        <v>418</v>
      </c>
      <c r="B427" s="6" t="s">
        <v>455</v>
      </c>
      <c r="C427" s="8">
        <v>31511292600219</v>
      </c>
      <c r="D427" s="7">
        <f t="shared" si="66"/>
        <v>42337</v>
      </c>
      <c r="E427" s="6">
        <f t="shared" si="67"/>
        <v>29</v>
      </c>
      <c r="F427" s="6">
        <f t="shared" si="68"/>
        <v>11</v>
      </c>
      <c r="G427" s="6">
        <f t="shared" si="69"/>
        <v>2015</v>
      </c>
      <c r="H427" s="5">
        <f t="shared" si="74"/>
        <v>2</v>
      </c>
      <c r="I427" s="5">
        <f t="shared" si="75"/>
        <v>10</v>
      </c>
      <c r="J427" s="5">
        <f t="shared" si="76"/>
        <v>5</v>
      </c>
      <c r="K427" s="35"/>
      <c r="L427" s="4">
        <f t="shared" si="70"/>
        <v>418</v>
      </c>
      <c r="M427" s="34">
        <f t="shared" si="72"/>
        <v>42537</v>
      </c>
      <c r="N427" s="3" t="str" cm="1">
        <f t="array" ref="N427">IF($L427="","",INDEX($B$10:$B$900,SMALL(IF($D$10:$D$900=$M427,ROW($D$10:$D$900)-9),COUNTIF($M$10:$M427,$M427))))</f>
        <v>كريم احمد صابر ايمام</v>
      </c>
      <c r="O427" s="35"/>
      <c r="P427" s="4">
        <f t="shared" si="71"/>
        <v>418</v>
      </c>
      <c r="Q427" s="34">
        <f t="shared" si="73"/>
        <v>42561</v>
      </c>
      <c r="R427" s="3" t="str" cm="1">
        <f t="array" ref="R427">IF($P427="","",INDEX($B$10:$B$900,SMALL(IF($D$10:$D$900=$Q427,ROW($D$10:$D$900)-9),COUNTIF($Q$10:$Q427,$Q427))))</f>
        <v>مهرائيل وائل عطا كمال</v>
      </c>
    </row>
    <row r="428" spans="1:18" ht="26.25" thickTop="1" thickBot="1" x14ac:dyDescent="0.4">
      <c r="A428" s="4">
        <f>IF(B428="","",COUNT($A$9:A427)+1)</f>
        <v>419</v>
      </c>
      <c r="B428" s="6" t="s">
        <v>454</v>
      </c>
      <c r="C428" s="8">
        <v>31607012601271</v>
      </c>
      <c r="D428" s="7">
        <f t="shared" si="66"/>
        <v>42552</v>
      </c>
      <c r="E428" s="6">
        <f t="shared" si="67"/>
        <v>1</v>
      </c>
      <c r="F428" s="6">
        <f t="shared" si="68"/>
        <v>7</v>
      </c>
      <c r="G428" s="6">
        <f t="shared" si="69"/>
        <v>2016</v>
      </c>
      <c r="H428" s="5">
        <f t="shared" si="74"/>
        <v>0</v>
      </c>
      <c r="I428" s="5">
        <f t="shared" si="75"/>
        <v>3</v>
      </c>
      <c r="J428" s="5">
        <f t="shared" si="76"/>
        <v>5</v>
      </c>
      <c r="K428" s="35"/>
      <c r="L428" s="4">
        <f t="shared" si="70"/>
        <v>419</v>
      </c>
      <c r="M428" s="34">
        <f t="shared" si="72"/>
        <v>42538</v>
      </c>
      <c r="N428" s="3" t="str" cm="1">
        <f t="array" ref="N428">IF($L428="","",INDEX($B$10:$B$900,SMALL(IF($D$10:$D$900=$M428,ROW($D$10:$D$900)-9),COUNTIF($M$10:$M428,$M428))))</f>
        <v>مالك محمد كمال علي</v>
      </c>
      <c r="O428" s="35"/>
      <c r="P428" s="4">
        <f t="shared" si="71"/>
        <v>419</v>
      </c>
      <c r="Q428" s="34">
        <f t="shared" si="73"/>
        <v>42560</v>
      </c>
      <c r="R428" s="3" t="str" cm="1">
        <f t="array" ref="R428">IF($P428="","",INDEX($B$10:$B$900,SMALL(IF($D$10:$D$900=$Q428,ROW($D$10:$D$900)-9),COUNTIF($Q$10:$Q428,$Q428))))</f>
        <v>ادم عمرو محمود محمد</v>
      </c>
    </row>
    <row r="429" spans="1:18" ht="26.25" thickTop="1" thickBot="1" x14ac:dyDescent="0.4">
      <c r="A429" s="4">
        <f>IF(B429="","",COUNT($A$9:A428)+1)</f>
        <v>420</v>
      </c>
      <c r="B429" s="6" t="s">
        <v>453</v>
      </c>
      <c r="C429" s="8">
        <v>31511012601878</v>
      </c>
      <c r="D429" s="7">
        <f t="shared" si="66"/>
        <v>42309</v>
      </c>
      <c r="E429" s="6">
        <f t="shared" si="67"/>
        <v>1</v>
      </c>
      <c r="F429" s="6">
        <f t="shared" si="68"/>
        <v>11</v>
      </c>
      <c r="G429" s="6">
        <f t="shared" si="69"/>
        <v>2015</v>
      </c>
      <c r="H429" s="5">
        <f t="shared" si="74"/>
        <v>0</v>
      </c>
      <c r="I429" s="5">
        <f t="shared" si="75"/>
        <v>11</v>
      </c>
      <c r="J429" s="5">
        <f t="shared" si="76"/>
        <v>5</v>
      </c>
      <c r="K429" s="35"/>
      <c r="L429" s="4">
        <f t="shared" si="70"/>
        <v>420</v>
      </c>
      <c r="M429" s="34">
        <f t="shared" si="72"/>
        <v>42540</v>
      </c>
      <c r="N429" s="3" t="str" cm="1">
        <f t="array" ref="N429">IF($L429="","",INDEX($B$10:$B$900,SMALL(IF($D$10:$D$900=$M429,ROW($D$10:$D$900)-9),COUNTIF($M$10:$M429,$M429))))</f>
        <v>حمزه احمد محمود احمد</v>
      </c>
      <c r="O429" s="35"/>
      <c r="P429" s="4">
        <f t="shared" si="71"/>
        <v>420</v>
      </c>
      <c r="Q429" s="34">
        <f t="shared" si="73"/>
        <v>42560</v>
      </c>
      <c r="R429" s="3" t="str" cm="1">
        <f t="array" ref="R429">IF($P429="","",INDEX($B$10:$B$900,SMALL(IF($D$10:$D$900=$Q429,ROW($D$10:$D$900)-9),COUNTIF($Q$10:$Q429,$Q429))))</f>
        <v>كارمن محمد جمعه محمد</v>
      </c>
    </row>
    <row r="430" spans="1:18" ht="26.25" thickTop="1" thickBot="1" x14ac:dyDescent="0.4">
      <c r="A430" s="4">
        <f>IF(B430="","",COUNT($A$9:A429)+1)</f>
        <v>421</v>
      </c>
      <c r="B430" s="6" t="s">
        <v>452</v>
      </c>
      <c r="C430" s="8">
        <v>31602062601572</v>
      </c>
      <c r="D430" s="7">
        <f t="shared" si="66"/>
        <v>42406</v>
      </c>
      <c r="E430" s="6">
        <f t="shared" si="67"/>
        <v>6</v>
      </c>
      <c r="F430" s="6">
        <f t="shared" si="68"/>
        <v>2</v>
      </c>
      <c r="G430" s="6">
        <f t="shared" si="69"/>
        <v>2016</v>
      </c>
      <c r="H430" s="5">
        <f t="shared" si="74"/>
        <v>25</v>
      </c>
      <c r="I430" s="5">
        <f t="shared" si="75"/>
        <v>7</v>
      </c>
      <c r="J430" s="5">
        <f t="shared" si="76"/>
        <v>5</v>
      </c>
      <c r="K430" s="35"/>
      <c r="L430" s="4">
        <f t="shared" si="70"/>
        <v>421</v>
      </c>
      <c r="M430" s="34">
        <f t="shared" si="72"/>
        <v>42540</v>
      </c>
      <c r="N430" s="3" t="str" cm="1">
        <f t="array" ref="N430">IF($L430="","",INDEX($B$10:$B$900,SMALL(IF($D$10:$D$900=$M430,ROW($D$10:$D$900)-9),COUNTIF($M$10:$M430,$M430))))</f>
        <v>شاهستا احمد خلف رجب</v>
      </c>
      <c r="O430" s="35"/>
      <c r="P430" s="4">
        <f t="shared" si="71"/>
        <v>421</v>
      </c>
      <c r="Q430" s="34">
        <f t="shared" si="73"/>
        <v>42560</v>
      </c>
      <c r="R430" s="3" t="str" cm="1">
        <f t="array" ref="R430">IF($P430="","",INDEX($B$10:$B$900,SMALL(IF($D$10:$D$900=$Q430,ROW($D$10:$D$900)-9),COUNTIF($Q$10:$Q430,$Q430))))</f>
        <v>يحيي محمد جمال علي</v>
      </c>
    </row>
    <row r="431" spans="1:18" ht="26.25" thickTop="1" thickBot="1" x14ac:dyDescent="0.4">
      <c r="A431" s="4">
        <f>IF(B431="","",COUNT($A$9:A430)+1)</f>
        <v>422</v>
      </c>
      <c r="B431" s="6" t="s">
        <v>451</v>
      </c>
      <c r="C431" s="8">
        <v>31511152600294</v>
      </c>
      <c r="D431" s="7">
        <f t="shared" si="66"/>
        <v>42323</v>
      </c>
      <c r="E431" s="6">
        <f t="shared" si="67"/>
        <v>15</v>
      </c>
      <c r="F431" s="6">
        <f t="shared" si="68"/>
        <v>11</v>
      </c>
      <c r="G431" s="6">
        <f t="shared" si="69"/>
        <v>2015</v>
      </c>
      <c r="H431" s="5">
        <f t="shared" si="74"/>
        <v>16</v>
      </c>
      <c r="I431" s="5">
        <f t="shared" si="75"/>
        <v>10</v>
      </c>
      <c r="J431" s="5">
        <f t="shared" si="76"/>
        <v>5</v>
      </c>
      <c r="K431" s="35"/>
      <c r="L431" s="4">
        <f t="shared" si="70"/>
        <v>422</v>
      </c>
      <c r="M431" s="34">
        <f t="shared" si="72"/>
        <v>42541</v>
      </c>
      <c r="N431" s="3" t="str" cm="1">
        <f t="array" ref="N431">IF($L431="","",INDEX($B$10:$B$900,SMALL(IF($D$10:$D$900=$M431,ROW($D$10:$D$900)-9),COUNTIF($M$10:$M431,$M431))))</f>
        <v>احمد مصطفى محمود محمد</v>
      </c>
      <c r="O431" s="35"/>
      <c r="P431" s="4">
        <f t="shared" si="71"/>
        <v>422</v>
      </c>
      <c r="Q431" s="34">
        <f t="shared" si="73"/>
        <v>42558</v>
      </c>
      <c r="R431" s="3" t="str" cm="1">
        <f t="array" ref="R431">IF($P431="","",INDEX($B$10:$B$900,SMALL(IF($D$10:$D$900=$Q431,ROW($D$10:$D$900)-9),COUNTIF($Q$10:$Q431,$Q431))))</f>
        <v>رودينا محمد ايمن عبد العزيز</v>
      </c>
    </row>
    <row r="432" spans="1:18" ht="26.25" thickTop="1" thickBot="1" x14ac:dyDescent="0.4">
      <c r="A432" s="4">
        <f>IF(B432="","",COUNT($A$9:A431)+1)</f>
        <v>423</v>
      </c>
      <c r="B432" s="6" t="s">
        <v>450</v>
      </c>
      <c r="C432" s="8">
        <v>31602172600776</v>
      </c>
      <c r="D432" s="7">
        <f t="shared" si="66"/>
        <v>42417</v>
      </c>
      <c r="E432" s="6">
        <f t="shared" si="67"/>
        <v>17</v>
      </c>
      <c r="F432" s="6">
        <f t="shared" si="68"/>
        <v>2</v>
      </c>
      <c r="G432" s="6">
        <f t="shared" si="69"/>
        <v>2016</v>
      </c>
      <c r="H432" s="5">
        <f t="shared" si="74"/>
        <v>14</v>
      </c>
      <c r="I432" s="5">
        <f t="shared" si="75"/>
        <v>7</v>
      </c>
      <c r="J432" s="5">
        <f t="shared" si="76"/>
        <v>5</v>
      </c>
      <c r="K432" s="35"/>
      <c r="L432" s="4">
        <f t="shared" si="70"/>
        <v>423</v>
      </c>
      <c r="M432" s="34">
        <f t="shared" si="72"/>
        <v>42541</v>
      </c>
      <c r="N432" s="3" t="str" cm="1">
        <f t="array" ref="N432">IF($L432="","",INDEX($B$10:$B$900,SMALL(IF($D$10:$D$900=$M432,ROW($D$10:$D$900)-9),COUNTIF($M$10:$M432,$M432))))</f>
        <v>اسر محمد عصام عبد الحليم</v>
      </c>
      <c r="O432" s="35"/>
      <c r="P432" s="4">
        <f t="shared" si="71"/>
        <v>423</v>
      </c>
      <c r="Q432" s="34">
        <f t="shared" si="73"/>
        <v>42558</v>
      </c>
      <c r="R432" s="3" t="str" cm="1">
        <f t="array" ref="R432">IF($P432="","",INDEX($B$10:$B$900,SMALL(IF($D$10:$D$900=$Q432,ROW($D$10:$D$900)-9),COUNTIF($Q$10:$Q432,$Q432))))</f>
        <v>فارس جرجس عياد جرجس</v>
      </c>
    </row>
    <row r="433" spans="1:18" ht="26.25" thickTop="1" thickBot="1" x14ac:dyDescent="0.4">
      <c r="A433" s="4">
        <f>IF(B433="","",COUNT($A$9:A432)+1)</f>
        <v>424</v>
      </c>
      <c r="B433" s="6" t="s">
        <v>449</v>
      </c>
      <c r="C433" s="8">
        <v>31606272600213</v>
      </c>
      <c r="D433" s="7">
        <f t="shared" si="66"/>
        <v>42548</v>
      </c>
      <c r="E433" s="6">
        <f t="shared" si="67"/>
        <v>27</v>
      </c>
      <c r="F433" s="6">
        <f t="shared" si="68"/>
        <v>6</v>
      </c>
      <c r="G433" s="6">
        <f t="shared" si="69"/>
        <v>2016</v>
      </c>
      <c r="H433" s="5">
        <f t="shared" si="74"/>
        <v>4</v>
      </c>
      <c r="I433" s="5">
        <f t="shared" si="75"/>
        <v>3</v>
      </c>
      <c r="J433" s="5">
        <f t="shared" si="76"/>
        <v>5</v>
      </c>
      <c r="K433" s="35"/>
      <c r="L433" s="4">
        <f t="shared" si="70"/>
        <v>424</v>
      </c>
      <c r="M433" s="34">
        <f t="shared" si="72"/>
        <v>42541</v>
      </c>
      <c r="N433" s="3" t="str" cm="1">
        <f t="array" ref="N433">IF($L433="","",INDEX($B$10:$B$900,SMALL(IF($D$10:$D$900=$M433,ROW($D$10:$D$900)-9),COUNTIF($M$10:$M433,$M433))))</f>
        <v>الماس على محمدالعتيق محمد</v>
      </c>
      <c r="O433" s="35"/>
      <c r="P433" s="4">
        <f t="shared" si="71"/>
        <v>424</v>
      </c>
      <c r="Q433" s="34">
        <f t="shared" si="73"/>
        <v>42558</v>
      </c>
      <c r="R433" s="3" t="str" cm="1">
        <f t="array" ref="R433">IF($P433="","",INDEX($B$10:$B$900,SMALL(IF($D$10:$D$900=$Q433,ROW($D$10:$D$900)-9),COUNTIF($Q$10:$Q433,$Q433))))</f>
        <v>كيرلس رامز تروت نعيم</v>
      </c>
    </row>
    <row r="434" spans="1:18" ht="26.25" thickTop="1" thickBot="1" x14ac:dyDescent="0.4">
      <c r="A434" s="4">
        <f>IF(B434="","",COUNT($A$9:A433)+1)</f>
        <v>425</v>
      </c>
      <c r="B434" s="6" t="s">
        <v>448</v>
      </c>
      <c r="C434" s="8">
        <v>31612012611696</v>
      </c>
      <c r="D434" s="7">
        <f t="shared" si="66"/>
        <v>42705</v>
      </c>
      <c r="E434" s="6">
        <f t="shared" si="67"/>
        <v>1</v>
      </c>
      <c r="F434" s="6">
        <f t="shared" si="68"/>
        <v>12</v>
      </c>
      <c r="G434" s="6">
        <f t="shared" si="69"/>
        <v>2016</v>
      </c>
      <c r="H434" s="5">
        <f t="shared" si="74"/>
        <v>0</v>
      </c>
      <c r="I434" s="5">
        <f t="shared" si="75"/>
        <v>10</v>
      </c>
      <c r="J434" s="5">
        <f t="shared" si="76"/>
        <v>4</v>
      </c>
      <c r="K434" s="35"/>
      <c r="L434" s="4">
        <f t="shared" si="70"/>
        <v>425</v>
      </c>
      <c r="M434" s="34">
        <f t="shared" si="72"/>
        <v>42541</v>
      </c>
      <c r="N434" s="3" t="str" cm="1">
        <f t="array" ref="N434">IF($L434="","",INDEX($B$10:$B$900,SMALL(IF($D$10:$D$900=$M434,ROW($D$10:$D$900)-9),COUNTIF($M$10:$M434,$M434))))</f>
        <v>جرجس ابراهيم جرجس حنا</v>
      </c>
      <c r="O434" s="35"/>
      <c r="P434" s="4">
        <f t="shared" si="71"/>
        <v>425</v>
      </c>
      <c r="Q434" s="34">
        <f t="shared" si="73"/>
        <v>42556</v>
      </c>
      <c r="R434" s="3" t="str" cm="1">
        <f t="array" ref="R434">IF($P434="","",INDEX($B$10:$B$900,SMALL(IF($D$10:$D$900=$Q434,ROW($D$10:$D$900)-9),COUNTIF($Q$10:$Q434,$Q434))))</f>
        <v>آدم محمد احمد رضوان</v>
      </c>
    </row>
    <row r="435" spans="1:18" ht="26.25" thickTop="1" thickBot="1" x14ac:dyDescent="0.4">
      <c r="A435" s="4">
        <f>IF(B435="","",COUNT($A$9:A434)+1)</f>
        <v>426</v>
      </c>
      <c r="B435" s="6" t="s">
        <v>447</v>
      </c>
      <c r="C435" s="8">
        <v>31602022602932</v>
      </c>
      <c r="D435" s="7">
        <f t="shared" si="66"/>
        <v>42402</v>
      </c>
      <c r="E435" s="6">
        <f t="shared" si="67"/>
        <v>2</v>
      </c>
      <c r="F435" s="6">
        <f t="shared" si="68"/>
        <v>2</v>
      </c>
      <c r="G435" s="6">
        <f t="shared" si="69"/>
        <v>2016</v>
      </c>
      <c r="H435" s="5">
        <f t="shared" si="74"/>
        <v>29</v>
      </c>
      <c r="I435" s="5">
        <f t="shared" si="75"/>
        <v>7</v>
      </c>
      <c r="J435" s="5">
        <f t="shared" si="76"/>
        <v>5</v>
      </c>
      <c r="K435" s="35"/>
      <c r="L435" s="4">
        <f t="shared" si="70"/>
        <v>426</v>
      </c>
      <c r="M435" s="34">
        <f t="shared" si="72"/>
        <v>42541</v>
      </c>
      <c r="N435" s="3" t="str" cm="1">
        <f t="array" ref="N435">IF($L435="","",INDEX($B$10:$B$900,SMALL(IF($D$10:$D$900=$M435,ROW($D$10:$D$900)-9),COUNTIF($M$10:$M435,$M435))))</f>
        <v>رقيه حمدي حسن عثمان</v>
      </c>
      <c r="O435" s="35"/>
      <c r="P435" s="4">
        <f t="shared" si="71"/>
        <v>426</v>
      </c>
      <c r="Q435" s="34">
        <f t="shared" si="73"/>
        <v>42556</v>
      </c>
      <c r="R435" s="3" t="str" cm="1">
        <f t="array" ref="R435">IF($P435="","",INDEX($B$10:$B$900,SMALL(IF($D$10:$D$900=$Q435,ROW($D$10:$D$900)-9),COUNTIF($Q$10:$Q435,$Q435))))</f>
        <v>رتيل وليد محمد محمدفهمى</v>
      </c>
    </row>
    <row r="436" spans="1:18" ht="26.25" thickTop="1" thickBot="1" x14ac:dyDescent="0.4">
      <c r="A436" s="4">
        <f>IF(B436="","",COUNT($A$9:A435)+1)</f>
        <v>427</v>
      </c>
      <c r="B436" s="6" t="s">
        <v>446</v>
      </c>
      <c r="C436" s="8">
        <v>31607042601217</v>
      </c>
      <c r="D436" s="7">
        <f t="shared" si="66"/>
        <v>42555</v>
      </c>
      <c r="E436" s="6">
        <f t="shared" si="67"/>
        <v>4</v>
      </c>
      <c r="F436" s="6">
        <f t="shared" si="68"/>
        <v>7</v>
      </c>
      <c r="G436" s="6">
        <f t="shared" si="69"/>
        <v>2016</v>
      </c>
      <c r="H436" s="5">
        <f t="shared" si="74"/>
        <v>27</v>
      </c>
      <c r="I436" s="5">
        <f t="shared" si="75"/>
        <v>2</v>
      </c>
      <c r="J436" s="5">
        <f t="shared" si="76"/>
        <v>5</v>
      </c>
      <c r="K436" s="35"/>
      <c r="L436" s="4">
        <f t="shared" si="70"/>
        <v>427</v>
      </c>
      <c r="M436" s="34">
        <f t="shared" si="72"/>
        <v>42541</v>
      </c>
      <c r="N436" s="3" t="str" cm="1">
        <f t="array" ref="N436">IF($L436="","",INDEX($B$10:$B$900,SMALL(IF($D$10:$D$900=$M436,ROW($D$10:$D$900)-9),COUNTIF($M$10:$M436,$M436))))</f>
        <v>سما محمود مصطفىى بدوى</v>
      </c>
      <c r="O436" s="35"/>
      <c r="P436" s="4">
        <f t="shared" si="71"/>
        <v>427</v>
      </c>
      <c r="Q436" s="34">
        <f t="shared" si="73"/>
        <v>42556</v>
      </c>
      <c r="R436" s="3" t="str" cm="1">
        <f t="array" ref="R436">IF($P436="","",INDEX($B$10:$B$900,SMALL(IF($D$10:$D$900=$Q436,ROW($D$10:$D$900)-9),COUNTIF($Q$10:$Q436,$Q436))))</f>
        <v>هنا محمد احمد رضوان</v>
      </c>
    </row>
    <row r="437" spans="1:18" ht="26.25" thickTop="1" thickBot="1" x14ac:dyDescent="0.4">
      <c r="A437" s="4">
        <f>IF(B437="","",COUNT($A$9:A436)+1)</f>
        <v>428</v>
      </c>
      <c r="B437" s="6" t="s">
        <v>445</v>
      </c>
      <c r="C437" s="8">
        <v>31708282602998</v>
      </c>
      <c r="D437" s="7">
        <f t="shared" si="66"/>
        <v>42975</v>
      </c>
      <c r="E437" s="6">
        <f t="shared" si="67"/>
        <v>28</v>
      </c>
      <c r="F437" s="6">
        <f t="shared" si="68"/>
        <v>8</v>
      </c>
      <c r="G437" s="6">
        <f t="shared" si="69"/>
        <v>2017</v>
      </c>
      <c r="H437" s="5">
        <f t="shared" si="74"/>
        <v>3</v>
      </c>
      <c r="I437" s="5">
        <f t="shared" si="75"/>
        <v>1</v>
      </c>
      <c r="J437" s="5">
        <f t="shared" si="76"/>
        <v>4</v>
      </c>
      <c r="K437" s="35"/>
      <c r="L437" s="4">
        <f t="shared" si="70"/>
        <v>428</v>
      </c>
      <c r="M437" s="34">
        <f t="shared" si="72"/>
        <v>42544</v>
      </c>
      <c r="N437" s="3" t="str" cm="1">
        <f t="array" ref="N437">IF($L437="","",INDEX($B$10:$B$900,SMALL(IF($D$10:$D$900=$M437,ROW($D$10:$D$900)-9),COUNTIF($M$10:$M437,$M437))))</f>
        <v>ملك مصطفى توفيق بخيت</v>
      </c>
      <c r="O437" s="35"/>
      <c r="P437" s="4">
        <f t="shared" si="71"/>
        <v>428</v>
      </c>
      <c r="Q437" s="34">
        <f t="shared" si="73"/>
        <v>42555</v>
      </c>
      <c r="R437" s="3" t="str" cm="1">
        <f t="array" ref="R437">IF($P437="","",INDEX($B$10:$B$900,SMALL(IF($D$10:$D$900=$Q437,ROW($D$10:$D$900)-9),COUNTIF($Q$10:$Q437,$Q437))))</f>
        <v>عبدالرحمن عصام عبدالحليم احمد</v>
      </c>
    </row>
    <row r="438" spans="1:18" ht="26.25" thickTop="1" thickBot="1" x14ac:dyDescent="0.4">
      <c r="A438" s="4">
        <f>IF(B438="","",COUNT($A$9:A437)+1)</f>
        <v>429</v>
      </c>
      <c r="B438" s="6" t="s">
        <v>444</v>
      </c>
      <c r="C438" s="8">
        <v>31510162600113</v>
      </c>
      <c r="D438" s="7">
        <f t="shared" si="66"/>
        <v>42293</v>
      </c>
      <c r="E438" s="6">
        <f t="shared" si="67"/>
        <v>16</v>
      </c>
      <c r="F438" s="6">
        <f t="shared" si="68"/>
        <v>10</v>
      </c>
      <c r="G438" s="6">
        <f t="shared" si="69"/>
        <v>2015</v>
      </c>
      <c r="H438" s="5">
        <f t="shared" si="74"/>
        <v>15</v>
      </c>
      <c r="I438" s="5">
        <f t="shared" si="75"/>
        <v>11</v>
      </c>
      <c r="J438" s="5">
        <f t="shared" si="76"/>
        <v>5</v>
      </c>
      <c r="K438" s="35"/>
      <c r="L438" s="4">
        <f t="shared" si="70"/>
        <v>429</v>
      </c>
      <c r="M438" s="34">
        <f t="shared" si="72"/>
        <v>42545</v>
      </c>
      <c r="N438" s="3" t="str" cm="1">
        <f t="array" ref="N438">IF($L438="","",INDEX($B$10:$B$900,SMALL(IF($D$10:$D$900=$M438,ROW($D$10:$D$900)-9),COUNTIF($M$10:$M438,$M438))))</f>
        <v>يمنى ابوالقاسم الصاوى محمد عباس</v>
      </c>
      <c r="O438" s="35"/>
      <c r="P438" s="4">
        <f t="shared" si="71"/>
        <v>429</v>
      </c>
      <c r="Q438" s="34">
        <f t="shared" si="73"/>
        <v>42555</v>
      </c>
      <c r="R438" s="3" t="str" cm="1">
        <f t="array" ref="R438">IF($P438="","",INDEX($B$10:$B$900,SMALL(IF($D$10:$D$900=$Q438,ROW($D$10:$D$900)-9),COUNTIF($Q$10:$Q438,$Q438))))</f>
        <v>يوسف رافت علي عبد العال</v>
      </c>
    </row>
    <row r="439" spans="1:18" ht="26.25" thickTop="1" thickBot="1" x14ac:dyDescent="0.4">
      <c r="A439" s="4">
        <f>IF(B439="","",COUNT($A$9:A438)+1)</f>
        <v>430</v>
      </c>
      <c r="B439" s="6" t="s">
        <v>443</v>
      </c>
      <c r="C439" s="8">
        <v>31611222600437</v>
      </c>
      <c r="D439" s="7">
        <f t="shared" si="66"/>
        <v>42696</v>
      </c>
      <c r="E439" s="6">
        <f t="shared" si="67"/>
        <v>22</v>
      </c>
      <c r="F439" s="6">
        <f t="shared" si="68"/>
        <v>11</v>
      </c>
      <c r="G439" s="6">
        <f t="shared" si="69"/>
        <v>2016</v>
      </c>
      <c r="H439" s="5">
        <f t="shared" si="74"/>
        <v>9</v>
      </c>
      <c r="I439" s="5">
        <f t="shared" si="75"/>
        <v>10</v>
      </c>
      <c r="J439" s="5">
        <f t="shared" si="76"/>
        <v>4</v>
      </c>
      <c r="K439" s="35"/>
      <c r="L439" s="4">
        <f t="shared" si="70"/>
        <v>430</v>
      </c>
      <c r="M439" s="34">
        <f t="shared" si="72"/>
        <v>42546</v>
      </c>
      <c r="N439" s="3" t="str" cm="1">
        <f t="array" ref="N439">IF($L439="","",INDEX($B$10:$B$900,SMALL(IF($D$10:$D$900=$M439,ROW($D$10:$D$900)-9),COUNTIF($M$10:$M439,$M439))))</f>
        <v>أحمد عرفة محمد عبد الرحمن</v>
      </c>
      <c r="O439" s="35"/>
      <c r="P439" s="4">
        <f t="shared" si="71"/>
        <v>430</v>
      </c>
      <c r="Q439" s="34">
        <f t="shared" si="73"/>
        <v>42554</v>
      </c>
      <c r="R439" s="3" t="str" cm="1">
        <f t="array" ref="R439">IF($P439="","",INDEX($B$10:$B$900,SMALL(IF($D$10:$D$900=$Q439,ROW($D$10:$D$900)-9),COUNTIF($Q$10:$Q439,$Q439))))</f>
        <v>يوسف احمد خلف مشرف</v>
      </c>
    </row>
    <row r="440" spans="1:18" ht="26.25" thickTop="1" thickBot="1" x14ac:dyDescent="0.4">
      <c r="A440" s="4">
        <f>IF(B440="","",COUNT($A$9:A439)+1)</f>
        <v>431</v>
      </c>
      <c r="B440" s="6" t="s">
        <v>442</v>
      </c>
      <c r="C440" s="8">
        <v>31511182601198</v>
      </c>
      <c r="D440" s="7">
        <f t="shared" si="66"/>
        <v>42326</v>
      </c>
      <c r="E440" s="6">
        <f t="shared" si="67"/>
        <v>18</v>
      </c>
      <c r="F440" s="6">
        <f t="shared" si="68"/>
        <v>11</v>
      </c>
      <c r="G440" s="6">
        <f t="shared" si="69"/>
        <v>2015</v>
      </c>
      <c r="H440" s="5">
        <f t="shared" si="74"/>
        <v>13</v>
      </c>
      <c r="I440" s="5">
        <f t="shared" si="75"/>
        <v>10</v>
      </c>
      <c r="J440" s="5">
        <f t="shared" si="76"/>
        <v>5</v>
      </c>
      <c r="K440" s="35"/>
      <c r="L440" s="4">
        <f t="shared" si="70"/>
        <v>431</v>
      </c>
      <c r="M440" s="34">
        <f t="shared" si="72"/>
        <v>42546</v>
      </c>
      <c r="N440" s="3" t="str" cm="1">
        <f t="array" ref="N440">IF($L440="","",INDEX($B$10:$B$900,SMALL(IF($D$10:$D$900=$M440,ROW($D$10:$D$900)-9),COUNTIF($M$10:$M440,$M440))))</f>
        <v>على ابراهيم احمد على</v>
      </c>
      <c r="O440" s="35"/>
      <c r="P440" s="4">
        <f t="shared" si="71"/>
        <v>431</v>
      </c>
      <c r="Q440" s="34">
        <f t="shared" si="73"/>
        <v>42553</v>
      </c>
      <c r="R440" s="3" t="str" cm="1">
        <f t="array" ref="R440">IF($P440="","",INDEX($B$10:$B$900,SMALL(IF($D$10:$D$900=$Q440,ROW($D$10:$D$900)-9),COUNTIF($Q$10:$Q440,$Q440))))</f>
        <v>مصطفى احمد صلاح عاطف السيد</v>
      </c>
    </row>
    <row r="441" spans="1:18" ht="26.25" thickTop="1" thickBot="1" x14ac:dyDescent="0.4">
      <c r="A441" s="4">
        <f>IF(B441="","",COUNT($A$9:A440)+1)</f>
        <v>432</v>
      </c>
      <c r="B441" s="6" t="s">
        <v>441</v>
      </c>
      <c r="C441" s="8">
        <v>31511022600497</v>
      </c>
      <c r="D441" s="7">
        <f t="shared" si="66"/>
        <v>42310</v>
      </c>
      <c r="E441" s="6">
        <f t="shared" si="67"/>
        <v>2</v>
      </c>
      <c r="F441" s="6">
        <f t="shared" si="68"/>
        <v>11</v>
      </c>
      <c r="G441" s="6">
        <f t="shared" si="69"/>
        <v>2015</v>
      </c>
      <c r="H441" s="5">
        <f t="shared" si="74"/>
        <v>29</v>
      </c>
      <c r="I441" s="5">
        <f t="shared" si="75"/>
        <v>10</v>
      </c>
      <c r="J441" s="5">
        <f t="shared" si="76"/>
        <v>5</v>
      </c>
      <c r="K441" s="35"/>
      <c r="L441" s="4">
        <f t="shared" si="70"/>
        <v>432</v>
      </c>
      <c r="M441" s="34">
        <f t="shared" si="72"/>
        <v>42546</v>
      </c>
      <c r="N441" s="3" t="str" cm="1">
        <f t="array" ref="N441">IF($L441="","",INDEX($B$10:$B$900,SMALL(IF($D$10:$D$900=$M441,ROW($D$10:$D$900)-9),COUNTIF($M$10:$M441,$M441))))</f>
        <v>مياده احمد شعبان قبيصى</v>
      </c>
      <c r="O441" s="35"/>
      <c r="P441" s="4">
        <f t="shared" si="71"/>
        <v>432</v>
      </c>
      <c r="Q441" s="34">
        <f t="shared" si="73"/>
        <v>42553</v>
      </c>
      <c r="R441" s="3" t="str" cm="1">
        <f t="array" ref="R441">IF($P441="","",INDEX($B$10:$B$900,SMALL(IF($D$10:$D$900=$Q441,ROW($D$10:$D$900)-9),COUNTIF($Q$10:$Q441,$Q441))))</f>
        <v>يوسف محمد شعبان منصور</v>
      </c>
    </row>
    <row r="442" spans="1:18" ht="26.25" thickTop="1" thickBot="1" x14ac:dyDescent="0.4">
      <c r="A442" s="4">
        <f>IF(B442="","",COUNT($A$9:A441)+1)</f>
        <v>433</v>
      </c>
      <c r="B442" s="6" t="s">
        <v>440</v>
      </c>
      <c r="C442" s="8">
        <v>31608012600433</v>
      </c>
      <c r="D442" s="7">
        <f t="shared" si="66"/>
        <v>42583</v>
      </c>
      <c r="E442" s="6">
        <f t="shared" si="67"/>
        <v>1</v>
      </c>
      <c r="F442" s="6">
        <f t="shared" si="68"/>
        <v>8</v>
      </c>
      <c r="G442" s="6">
        <f t="shared" si="69"/>
        <v>2016</v>
      </c>
      <c r="H442" s="5">
        <f t="shared" si="74"/>
        <v>0</v>
      </c>
      <c r="I442" s="5">
        <f t="shared" si="75"/>
        <v>2</v>
      </c>
      <c r="J442" s="5">
        <f t="shared" si="76"/>
        <v>5</v>
      </c>
      <c r="K442" s="35"/>
      <c r="L442" s="4">
        <f t="shared" si="70"/>
        <v>433</v>
      </c>
      <c r="M442" s="34">
        <f t="shared" si="72"/>
        <v>42548</v>
      </c>
      <c r="N442" s="3" t="str" cm="1">
        <f t="array" ref="N442">IF($L442="","",INDEX($B$10:$B$900,SMALL(IF($D$10:$D$900=$M442,ROW($D$10:$D$900)-9),COUNTIF($M$10:$M442,$M442))))</f>
        <v>عبدالرحمن احمد ضاحي سيد</v>
      </c>
      <c r="O442" s="35"/>
      <c r="P442" s="4">
        <f t="shared" si="71"/>
        <v>433</v>
      </c>
      <c r="Q442" s="34">
        <f t="shared" si="73"/>
        <v>42552</v>
      </c>
      <c r="R442" s="3" t="str" cm="1">
        <f t="array" ref="R442">IF($P442="","",INDEX($B$10:$B$900,SMALL(IF($D$10:$D$900=$Q442,ROW($D$10:$D$900)-9),COUNTIF($Q$10:$Q442,$Q442))))</f>
        <v>سما سالم بخيت محمد</v>
      </c>
    </row>
    <row r="443" spans="1:18" ht="26.25" thickTop="1" thickBot="1" x14ac:dyDescent="0.4">
      <c r="A443" s="4">
        <f>IF(B443="","",COUNT($A$9:A442)+1)</f>
        <v>434</v>
      </c>
      <c r="B443" s="6" t="s">
        <v>439</v>
      </c>
      <c r="C443" s="8">
        <v>31612162601613</v>
      </c>
      <c r="D443" s="7">
        <f t="shared" si="66"/>
        <v>42720</v>
      </c>
      <c r="E443" s="6">
        <f t="shared" si="67"/>
        <v>16</v>
      </c>
      <c r="F443" s="6">
        <f t="shared" si="68"/>
        <v>12</v>
      </c>
      <c r="G443" s="6">
        <f t="shared" si="69"/>
        <v>2016</v>
      </c>
      <c r="H443" s="5">
        <f t="shared" si="74"/>
        <v>15</v>
      </c>
      <c r="I443" s="5">
        <f t="shared" si="75"/>
        <v>9</v>
      </c>
      <c r="J443" s="5">
        <f t="shared" si="76"/>
        <v>4</v>
      </c>
      <c r="K443" s="35"/>
      <c r="L443" s="4">
        <f t="shared" si="70"/>
        <v>434</v>
      </c>
      <c r="M443" s="34">
        <f t="shared" si="72"/>
        <v>42548</v>
      </c>
      <c r="N443" s="3" t="str" cm="1">
        <f t="array" ref="N443">IF($L443="","",INDEX($B$10:$B$900,SMALL(IF($D$10:$D$900=$M443,ROW($D$10:$D$900)-9),COUNTIF($M$10:$M443,$M443))))</f>
        <v>علي محمد علي السيد</v>
      </c>
      <c r="O443" s="35"/>
      <c r="P443" s="4">
        <f t="shared" si="71"/>
        <v>434</v>
      </c>
      <c r="Q443" s="34">
        <f t="shared" si="73"/>
        <v>42552</v>
      </c>
      <c r="R443" s="3" t="str" cm="1">
        <f t="array" ref="R443">IF($P443="","",INDEX($B$10:$B$900,SMALL(IF($D$10:$D$900=$Q443,ROW($D$10:$D$900)-9),COUNTIF($Q$10:$Q443,$Q443))))</f>
        <v>عبد الله السيد عبد الرحيم عبد الغفار</v>
      </c>
    </row>
    <row r="444" spans="1:18" ht="26.25" thickTop="1" thickBot="1" x14ac:dyDescent="0.4">
      <c r="A444" s="4">
        <f>IF(B444="","",COUNT($A$9:A443)+1)</f>
        <v>435</v>
      </c>
      <c r="B444" s="6" t="s">
        <v>438</v>
      </c>
      <c r="C444" s="8">
        <v>31609152600553</v>
      </c>
      <c r="D444" s="7">
        <f t="shared" si="66"/>
        <v>42628</v>
      </c>
      <c r="E444" s="6">
        <f t="shared" si="67"/>
        <v>15</v>
      </c>
      <c r="F444" s="6">
        <f t="shared" si="68"/>
        <v>9</v>
      </c>
      <c r="G444" s="6">
        <f t="shared" si="69"/>
        <v>2016</v>
      </c>
      <c r="H444" s="5">
        <f t="shared" si="74"/>
        <v>16</v>
      </c>
      <c r="I444" s="5">
        <f t="shared" si="75"/>
        <v>0</v>
      </c>
      <c r="J444" s="5">
        <f t="shared" si="76"/>
        <v>5</v>
      </c>
      <c r="K444" s="35"/>
      <c r="L444" s="4">
        <f t="shared" si="70"/>
        <v>435</v>
      </c>
      <c r="M444" s="34">
        <f t="shared" si="72"/>
        <v>42551</v>
      </c>
      <c r="N444" s="3" t="str" cm="1">
        <f t="array" ref="N444">IF($L444="","",INDEX($B$10:$B$900,SMALL(IF($D$10:$D$900=$M444,ROW($D$10:$D$900)-9),COUNTIF($M$10:$M444,$M444))))</f>
        <v>محمد محمود محمد الشاذلي</v>
      </c>
      <c r="O444" s="35"/>
      <c r="P444" s="4">
        <f t="shared" si="71"/>
        <v>435</v>
      </c>
      <c r="Q444" s="34">
        <f t="shared" si="73"/>
        <v>42552</v>
      </c>
      <c r="R444" s="3" t="str" cm="1">
        <f t="array" ref="R444">IF($P444="","",INDEX($B$10:$B$900,SMALL(IF($D$10:$D$900=$Q444,ROW($D$10:$D$900)-9),COUNTIF($Q$10:$Q444,$Q444))))</f>
        <v>عمر بلال حسن فرغلي</v>
      </c>
    </row>
    <row r="445" spans="1:18" ht="26.25" thickTop="1" thickBot="1" x14ac:dyDescent="0.4">
      <c r="A445" s="4">
        <f>IF(B445="","",COUNT($A$9:A444)+1)</f>
        <v>436</v>
      </c>
      <c r="B445" s="6" t="s">
        <v>437</v>
      </c>
      <c r="C445" s="8">
        <v>31708282602971</v>
      </c>
      <c r="D445" s="7">
        <f t="shared" si="66"/>
        <v>42975</v>
      </c>
      <c r="E445" s="6">
        <f t="shared" si="67"/>
        <v>28</v>
      </c>
      <c r="F445" s="6">
        <f t="shared" si="68"/>
        <v>8</v>
      </c>
      <c r="G445" s="6">
        <f t="shared" si="69"/>
        <v>2017</v>
      </c>
      <c r="H445" s="5">
        <f t="shared" si="74"/>
        <v>3</v>
      </c>
      <c r="I445" s="5">
        <f t="shared" si="75"/>
        <v>1</v>
      </c>
      <c r="J445" s="5">
        <f t="shared" si="76"/>
        <v>4</v>
      </c>
      <c r="K445" s="35"/>
      <c r="L445" s="4">
        <f t="shared" si="70"/>
        <v>436</v>
      </c>
      <c r="M445" s="34">
        <f t="shared" si="72"/>
        <v>42552</v>
      </c>
      <c r="N445" s="3" t="str" cm="1">
        <f t="array" ref="N445">IF($L445="","",INDEX($B$10:$B$900,SMALL(IF($D$10:$D$900=$M445,ROW($D$10:$D$900)-9),COUNTIF($M$10:$M445,$M445))))</f>
        <v>سما سالم بخيت محمد</v>
      </c>
      <c r="O445" s="35"/>
      <c r="P445" s="4">
        <f t="shared" si="71"/>
        <v>436</v>
      </c>
      <c r="Q445" s="34">
        <f t="shared" si="73"/>
        <v>42552</v>
      </c>
      <c r="R445" s="3" t="str" cm="1">
        <f t="array" ref="R445">IF($P445="","",INDEX($B$10:$B$900,SMALL(IF($D$10:$D$900=$Q445,ROW($D$10:$D$900)-9),COUNTIF($Q$10:$Q445,$Q445))))</f>
        <v>محمد احمد محمدين السيد</v>
      </c>
    </row>
    <row r="446" spans="1:18" ht="26.25" thickTop="1" thickBot="1" x14ac:dyDescent="0.4">
      <c r="A446" s="4">
        <f>IF(B446="","",COUNT($A$9:A445)+1)</f>
        <v>437</v>
      </c>
      <c r="B446" s="6" t="s">
        <v>436</v>
      </c>
      <c r="C446" s="8">
        <v>31610282601436</v>
      </c>
      <c r="D446" s="7">
        <f t="shared" si="66"/>
        <v>42671</v>
      </c>
      <c r="E446" s="6">
        <f t="shared" si="67"/>
        <v>28</v>
      </c>
      <c r="F446" s="6">
        <f t="shared" si="68"/>
        <v>10</v>
      </c>
      <c r="G446" s="6">
        <f t="shared" si="69"/>
        <v>2016</v>
      </c>
      <c r="H446" s="5">
        <f t="shared" si="74"/>
        <v>3</v>
      </c>
      <c r="I446" s="5">
        <f t="shared" si="75"/>
        <v>11</v>
      </c>
      <c r="J446" s="5">
        <f t="shared" si="76"/>
        <v>4</v>
      </c>
      <c r="K446" s="35"/>
      <c r="L446" s="4">
        <f t="shared" si="70"/>
        <v>437</v>
      </c>
      <c r="M446" s="34">
        <f t="shared" si="72"/>
        <v>42552</v>
      </c>
      <c r="N446" s="3" t="str" cm="1">
        <f t="array" ref="N446">IF($L446="","",INDEX($B$10:$B$900,SMALL(IF($D$10:$D$900=$M446,ROW($D$10:$D$900)-9),COUNTIF($M$10:$M446,$M446))))</f>
        <v>عبد الله السيد عبد الرحيم عبد الغفار</v>
      </c>
      <c r="O446" s="35"/>
      <c r="P446" s="4">
        <f t="shared" si="71"/>
        <v>437</v>
      </c>
      <c r="Q446" s="34">
        <f t="shared" si="73"/>
        <v>42552</v>
      </c>
      <c r="R446" s="3" t="str" cm="1">
        <f t="array" ref="R446">IF($P446="","",INDEX($B$10:$B$900,SMALL(IF($D$10:$D$900=$Q446,ROW($D$10:$D$900)-9),COUNTIF($Q$10:$Q446,$Q446))))</f>
        <v>ميليسا هاني كمال كامل</v>
      </c>
    </row>
    <row r="447" spans="1:18" ht="26.25" thickTop="1" thickBot="1" x14ac:dyDescent="0.4">
      <c r="A447" s="4">
        <f>IF(B447="","",COUNT($A$9:A446)+1)</f>
        <v>438</v>
      </c>
      <c r="B447" s="6" t="s">
        <v>435</v>
      </c>
      <c r="C447" s="8">
        <v>31602112600637</v>
      </c>
      <c r="D447" s="7">
        <f t="shared" si="66"/>
        <v>42411</v>
      </c>
      <c r="E447" s="6">
        <f t="shared" si="67"/>
        <v>11</v>
      </c>
      <c r="F447" s="6">
        <f t="shared" si="68"/>
        <v>2</v>
      </c>
      <c r="G447" s="6">
        <f t="shared" si="69"/>
        <v>2016</v>
      </c>
      <c r="H447" s="5">
        <f t="shared" si="74"/>
        <v>20</v>
      </c>
      <c r="I447" s="5">
        <f t="shared" si="75"/>
        <v>7</v>
      </c>
      <c r="J447" s="5">
        <f t="shared" si="76"/>
        <v>5</v>
      </c>
      <c r="K447" s="35"/>
      <c r="L447" s="4">
        <f t="shared" si="70"/>
        <v>438</v>
      </c>
      <c r="M447" s="34">
        <f t="shared" si="72"/>
        <v>42552</v>
      </c>
      <c r="N447" s="3" t="str" cm="1">
        <f t="array" ref="N447">IF($L447="","",INDEX($B$10:$B$900,SMALL(IF($D$10:$D$900=$M447,ROW($D$10:$D$900)-9),COUNTIF($M$10:$M447,$M447))))</f>
        <v>عمر بلال حسن فرغلي</v>
      </c>
      <c r="O447" s="35"/>
      <c r="P447" s="4">
        <f t="shared" si="71"/>
        <v>438</v>
      </c>
      <c r="Q447" s="34">
        <f t="shared" si="73"/>
        <v>42552</v>
      </c>
      <c r="R447" s="3" t="str" cm="1">
        <f t="array" ref="R447">IF($P447="","",INDEX($B$10:$B$900,SMALL(IF($D$10:$D$900=$Q447,ROW($D$10:$D$900)-9),COUNTIF($Q$10:$Q447,$Q447))))</f>
        <v>نورهان احمد محمد محمد</v>
      </c>
    </row>
    <row r="448" spans="1:18" ht="26.25" thickTop="1" thickBot="1" x14ac:dyDescent="0.4">
      <c r="A448" s="4">
        <f>IF(B448="","",COUNT($A$9:A447)+1)</f>
        <v>439</v>
      </c>
      <c r="B448" s="6" t="s">
        <v>434</v>
      </c>
      <c r="C448" s="8">
        <v>31702252602014</v>
      </c>
      <c r="D448" s="7">
        <f t="shared" si="66"/>
        <v>42791</v>
      </c>
      <c r="E448" s="6">
        <f t="shared" si="67"/>
        <v>25</v>
      </c>
      <c r="F448" s="6">
        <f t="shared" si="68"/>
        <v>2</v>
      </c>
      <c r="G448" s="6">
        <f t="shared" si="69"/>
        <v>2017</v>
      </c>
      <c r="H448" s="5">
        <f t="shared" si="74"/>
        <v>6</v>
      </c>
      <c r="I448" s="5">
        <f t="shared" si="75"/>
        <v>7</v>
      </c>
      <c r="J448" s="5">
        <f t="shared" si="76"/>
        <v>4</v>
      </c>
      <c r="K448" s="35"/>
      <c r="L448" s="4">
        <f t="shared" si="70"/>
        <v>439</v>
      </c>
      <c r="M448" s="34">
        <f t="shared" si="72"/>
        <v>42552</v>
      </c>
      <c r="N448" s="3" t="str" cm="1">
        <f t="array" ref="N448">IF($L448="","",INDEX($B$10:$B$900,SMALL(IF($D$10:$D$900=$M448,ROW($D$10:$D$900)-9),COUNTIF($M$10:$M448,$M448))))</f>
        <v>محمد احمد محمدين السيد</v>
      </c>
      <c r="O448" s="35"/>
      <c r="P448" s="4">
        <f t="shared" si="71"/>
        <v>439</v>
      </c>
      <c r="Q448" s="34">
        <f t="shared" si="73"/>
        <v>42552</v>
      </c>
      <c r="R448" s="3" t="str" cm="1">
        <f t="array" ref="R448">IF($P448="","",INDEX($B$10:$B$900,SMALL(IF($D$10:$D$900=$Q448,ROW($D$10:$D$900)-9),COUNTIF($Q$10:$Q448,$Q448))))</f>
        <v>هاجر أحمد خليفة عبد اللطيف</v>
      </c>
    </row>
    <row r="449" spans="1:18" ht="26.25" thickTop="1" thickBot="1" x14ac:dyDescent="0.4">
      <c r="A449" s="4">
        <f>IF(B449="","",COUNT($A$9:A448)+1)</f>
        <v>440</v>
      </c>
      <c r="B449" s="6" t="s">
        <v>433</v>
      </c>
      <c r="C449" s="8">
        <v>31603202600772</v>
      </c>
      <c r="D449" s="7">
        <f t="shared" si="66"/>
        <v>42449</v>
      </c>
      <c r="E449" s="6">
        <f t="shared" si="67"/>
        <v>20</v>
      </c>
      <c r="F449" s="6">
        <f t="shared" si="68"/>
        <v>3</v>
      </c>
      <c r="G449" s="6">
        <f t="shared" si="69"/>
        <v>2016</v>
      </c>
      <c r="H449" s="5">
        <f t="shared" si="74"/>
        <v>11</v>
      </c>
      <c r="I449" s="5">
        <f t="shared" si="75"/>
        <v>6</v>
      </c>
      <c r="J449" s="5">
        <f t="shared" si="76"/>
        <v>5</v>
      </c>
      <c r="K449" s="35"/>
      <c r="L449" s="4">
        <f t="shared" si="70"/>
        <v>440</v>
      </c>
      <c r="M449" s="34">
        <f t="shared" si="72"/>
        <v>42552</v>
      </c>
      <c r="N449" s="3" t="str" cm="1">
        <f t="array" ref="N449">IF($L449="","",INDEX($B$10:$B$900,SMALL(IF($D$10:$D$900=$M449,ROW($D$10:$D$900)-9),COUNTIF($M$10:$M449,$M449))))</f>
        <v>ميليسا هاني كمال كامل</v>
      </c>
      <c r="O449" s="35"/>
      <c r="P449" s="4">
        <f t="shared" si="71"/>
        <v>440</v>
      </c>
      <c r="Q449" s="34">
        <f t="shared" si="73"/>
        <v>42551</v>
      </c>
      <c r="R449" s="3" t="str" cm="1">
        <f t="array" ref="R449">IF($P449="","",INDEX($B$10:$B$900,SMALL(IF($D$10:$D$900=$Q449,ROW($D$10:$D$900)-9),COUNTIF($Q$10:$Q449,$Q449))))</f>
        <v>محمد محمود محمد الشاذلي</v>
      </c>
    </row>
    <row r="450" spans="1:18" ht="26.25" thickTop="1" thickBot="1" x14ac:dyDescent="0.4">
      <c r="A450" s="4">
        <f>IF(B450="","",COUNT($A$9:A449)+1)</f>
        <v>441</v>
      </c>
      <c r="B450" s="6" t="s">
        <v>432</v>
      </c>
      <c r="C450" s="8">
        <v>31609012604974</v>
      </c>
      <c r="D450" s="7">
        <f t="shared" si="66"/>
        <v>42614</v>
      </c>
      <c r="E450" s="6">
        <f t="shared" si="67"/>
        <v>1</v>
      </c>
      <c r="F450" s="6">
        <f t="shared" si="68"/>
        <v>9</v>
      </c>
      <c r="G450" s="6">
        <f t="shared" si="69"/>
        <v>2016</v>
      </c>
      <c r="H450" s="5">
        <f t="shared" si="74"/>
        <v>0</v>
      </c>
      <c r="I450" s="5">
        <f t="shared" si="75"/>
        <v>1</v>
      </c>
      <c r="J450" s="5">
        <f t="shared" si="76"/>
        <v>5</v>
      </c>
      <c r="K450" s="35"/>
      <c r="L450" s="4">
        <f t="shared" si="70"/>
        <v>441</v>
      </c>
      <c r="M450" s="34">
        <f t="shared" si="72"/>
        <v>42552</v>
      </c>
      <c r="N450" s="3" t="str" cm="1">
        <f t="array" ref="N450">IF($L450="","",INDEX($B$10:$B$900,SMALL(IF($D$10:$D$900=$M450,ROW($D$10:$D$900)-9),COUNTIF($M$10:$M450,$M450))))</f>
        <v>نورهان احمد محمد محمد</v>
      </c>
      <c r="O450" s="35"/>
      <c r="P450" s="4">
        <f t="shared" si="71"/>
        <v>441</v>
      </c>
      <c r="Q450" s="34">
        <f t="shared" si="73"/>
        <v>42548</v>
      </c>
      <c r="R450" s="3" t="str" cm="1">
        <f t="array" ref="R450">IF($P450="","",INDEX($B$10:$B$900,SMALL(IF($D$10:$D$900=$Q450,ROW($D$10:$D$900)-9),COUNTIF($Q$10:$Q450,$Q450))))</f>
        <v>عبدالرحمن احمد ضاحي سيد</v>
      </c>
    </row>
    <row r="451" spans="1:18" ht="26.25" thickTop="1" thickBot="1" x14ac:dyDescent="0.4">
      <c r="A451" s="4">
        <f>IF(B451="","",COUNT($A$9:A450)+1)</f>
        <v>442</v>
      </c>
      <c r="B451" s="6" t="s">
        <v>431</v>
      </c>
      <c r="C451" s="8">
        <v>31604012604778</v>
      </c>
      <c r="D451" s="7">
        <f t="shared" si="66"/>
        <v>42461</v>
      </c>
      <c r="E451" s="6">
        <f t="shared" si="67"/>
        <v>1</v>
      </c>
      <c r="F451" s="6">
        <f t="shared" si="68"/>
        <v>4</v>
      </c>
      <c r="G451" s="6">
        <f t="shared" si="69"/>
        <v>2016</v>
      </c>
      <c r="H451" s="5">
        <f t="shared" si="74"/>
        <v>0</v>
      </c>
      <c r="I451" s="5">
        <f t="shared" si="75"/>
        <v>6</v>
      </c>
      <c r="J451" s="5">
        <f t="shared" si="76"/>
        <v>5</v>
      </c>
      <c r="K451" s="35"/>
      <c r="L451" s="4">
        <f t="shared" si="70"/>
        <v>442</v>
      </c>
      <c r="M451" s="34">
        <f t="shared" si="72"/>
        <v>42552</v>
      </c>
      <c r="N451" s="3" t="str" cm="1">
        <f t="array" ref="N451">IF($L451="","",INDEX($B$10:$B$900,SMALL(IF($D$10:$D$900=$M451,ROW($D$10:$D$900)-9),COUNTIF($M$10:$M451,$M451))))</f>
        <v>هاجر أحمد خليفة عبد اللطيف</v>
      </c>
      <c r="O451" s="35"/>
      <c r="P451" s="4">
        <f t="shared" si="71"/>
        <v>442</v>
      </c>
      <c r="Q451" s="34">
        <f t="shared" si="73"/>
        <v>42548</v>
      </c>
      <c r="R451" s="3" t="str" cm="1">
        <f t="array" ref="R451">IF($P451="","",INDEX($B$10:$B$900,SMALL(IF($D$10:$D$900=$Q451,ROW($D$10:$D$900)-9),COUNTIF($Q$10:$Q451,$Q451))))</f>
        <v>علي محمد علي السيد</v>
      </c>
    </row>
    <row r="452" spans="1:18" ht="26.25" thickTop="1" thickBot="1" x14ac:dyDescent="0.4">
      <c r="A452" s="4">
        <f>IF(B452="","",COUNT($A$9:A451)+1)</f>
        <v>443</v>
      </c>
      <c r="B452" s="6" t="s">
        <v>430</v>
      </c>
      <c r="C452" s="8">
        <v>31606252600772</v>
      </c>
      <c r="D452" s="7">
        <f t="shared" si="66"/>
        <v>42546</v>
      </c>
      <c r="E452" s="6">
        <f t="shared" si="67"/>
        <v>25</v>
      </c>
      <c r="F452" s="6">
        <f t="shared" si="68"/>
        <v>6</v>
      </c>
      <c r="G452" s="6">
        <f t="shared" si="69"/>
        <v>2016</v>
      </c>
      <c r="H452" s="5">
        <f t="shared" si="74"/>
        <v>6</v>
      </c>
      <c r="I452" s="5">
        <f t="shared" si="75"/>
        <v>3</v>
      </c>
      <c r="J452" s="5">
        <f t="shared" si="76"/>
        <v>5</v>
      </c>
      <c r="K452" s="35"/>
      <c r="L452" s="4">
        <f t="shared" si="70"/>
        <v>443</v>
      </c>
      <c r="M452" s="34">
        <f t="shared" si="72"/>
        <v>42553</v>
      </c>
      <c r="N452" s="3" t="str" cm="1">
        <f t="array" ref="N452">IF($L452="","",INDEX($B$10:$B$900,SMALL(IF($D$10:$D$900=$M452,ROW($D$10:$D$900)-9),COUNTIF($M$10:$M452,$M452))))</f>
        <v>مصطفى احمد صلاح عاطف السيد</v>
      </c>
      <c r="O452" s="35"/>
      <c r="P452" s="4">
        <f t="shared" si="71"/>
        <v>443</v>
      </c>
      <c r="Q452" s="34">
        <f t="shared" si="73"/>
        <v>42546</v>
      </c>
      <c r="R452" s="3" t="str" cm="1">
        <f t="array" ref="R452">IF($P452="","",INDEX($B$10:$B$900,SMALL(IF($D$10:$D$900=$Q452,ROW($D$10:$D$900)-9),COUNTIF($Q$10:$Q452,$Q452))))</f>
        <v>أحمد عرفة محمد عبد الرحمن</v>
      </c>
    </row>
    <row r="453" spans="1:18" ht="26.25" thickTop="1" thickBot="1" x14ac:dyDescent="0.4">
      <c r="A453" s="4">
        <f>IF(B453="","",COUNT($A$9:A452)+1)</f>
        <v>444</v>
      </c>
      <c r="B453" s="6" t="s">
        <v>429</v>
      </c>
      <c r="C453" s="8">
        <v>31608052600312</v>
      </c>
      <c r="D453" s="7">
        <f t="shared" si="66"/>
        <v>42587</v>
      </c>
      <c r="E453" s="6">
        <f t="shared" si="67"/>
        <v>5</v>
      </c>
      <c r="F453" s="6">
        <f t="shared" si="68"/>
        <v>8</v>
      </c>
      <c r="G453" s="6">
        <f t="shared" si="69"/>
        <v>2016</v>
      </c>
      <c r="H453" s="5">
        <f t="shared" si="74"/>
        <v>26</v>
      </c>
      <c r="I453" s="5">
        <f t="shared" si="75"/>
        <v>1</v>
      </c>
      <c r="J453" s="5">
        <f t="shared" si="76"/>
        <v>5</v>
      </c>
      <c r="K453" s="35"/>
      <c r="L453" s="4">
        <f t="shared" si="70"/>
        <v>444</v>
      </c>
      <c r="M453" s="34">
        <f t="shared" si="72"/>
        <v>42553</v>
      </c>
      <c r="N453" s="3" t="str" cm="1">
        <f t="array" ref="N453">IF($L453="","",INDEX($B$10:$B$900,SMALL(IF($D$10:$D$900=$M453,ROW($D$10:$D$900)-9),COUNTIF($M$10:$M453,$M453))))</f>
        <v>يوسف محمد شعبان منصور</v>
      </c>
      <c r="O453" s="35"/>
      <c r="P453" s="4">
        <f t="shared" si="71"/>
        <v>444</v>
      </c>
      <c r="Q453" s="34">
        <f t="shared" si="73"/>
        <v>42546</v>
      </c>
      <c r="R453" s="3" t="str" cm="1">
        <f t="array" ref="R453">IF($P453="","",INDEX($B$10:$B$900,SMALL(IF($D$10:$D$900=$Q453,ROW($D$10:$D$900)-9),COUNTIF($Q$10:$Q453,$Q453))))</f>
        <v>على ابراهيم احمد على</v>
      </c>
    </row>
    <row r="454" spans="1:18" ht="26.25" thickTop="1" thickBot="1" x14ac:dyDescent="0.4">
      <c r="A454" s="4">
        <f>IF(B454="","",COUNT($A$9:A453)+1)</f>
        <v>445</v>
      </c>
      <c r="B454" s="6" t="s">
        <v>428</v>
      </c>
      <c r="C454" s="8">
        <v>31604262600778</v>
      </c>
      <c r="D454" s="7">
        <f t="shared" si="66"/>
        <v>42486</v>
      </c>
      <c r="E454" s="6">
        <f t="shared" si="67"/>
        <v>26</v>
      </c>
      <c r="F454" s="6">
        <f t="shared" si="68"/>
        <v>4</v>
      </c>
      <c r="G454" s="6">
        <f t="shared" si="69"/>
        <v>2016</v>
      </c>
      <c r="H454" s="5">
        <f t="shared" si="74"/>
        <v>5</v>
      </c>
      <c r="I454" s="5">
        <f t="shared" si="75"/>
        <v>5</v>
      </c>
      <c r="J454" s="5">
        <f t="shared" si="76"/>
        <v>5</v>
      </c>
      <c r="K454" s="35"/>
      <c r="L454" s="4">
        <f t="shared" si="70"/>
        <v>445</v>
      </c>
      <c r="M454" s="34">
        <f t="shared" si="72"/>
        <v>42554</v>
      </c>
      <c r="N454" s="3" t="str" cm="1">
        <f t="array" ref="N454">IF($L454="","",INDEX($B$10:$B$900,SMALL(IF($D$10:$D$900=$M454,ROW($D$10:$D$900)-9),COUNTIF($M$10:$M454,$M454))))</f>
        <v>يوسف احمد خلف مشرف</v>
      </c>
      <c r="O454" s="35"/>
      <c r="P454" s="4">
        <f t="shared" si="71"/>
        <v>445</v>
      </c>
      <c r="Q454" s="34">
        <f t="shared" si="73"/>
        <v>42546</v>
      </c>
      <c r="R454" s="3" t="str" cm="1">
        <f t="array" ref="R454">IF($P454="","",INDEX($B$10:$B$900,SMALL(IF($D$10:$D$900=$Q454,ROW($D$10:$D$900)-9),COUNTIF($Q$10:$Q454,$Q454))))</f>
        <v>مياده احمد شعبان قبيصى</v>
      </c>
    </row>
    <row r="455" spans="1:18" ht="26.25" thickTop="1" thickBot="1" x14ac:dyDescent="0.4">
      <c r="A455" s="4">
        <f>IF(B455="","",COUNT($A$9:A454)+1)</f>
        <v>446</v>
      </c>
      <c r="B455" s="6" t="s">
        <v>427</v>
      </c>
      <c r="C455" s="8">
        <v>31701012600417</v>
      </c>
      <c r="D455" s="7">
        <f t="shared" si="66"/>
        <v>42736</v>
      </c>
      <c r="E455" s="6">
        <f t="shared" si="67"/>
        <v>1</v>
      </c>
      <c r="F455" s="6">
        <f t="shared" si="68"/>
        <v>1</v>
      </c>
      <c r="G455" s="6">
        <f t="shared" si="69"/>
        <v>2017</v>
      </c>
      <c r="H455" s="5">
        <f t="shared" si="74"/>
        <v>0</v>
      </c>
      <c r="I455" s="5">
        <f t="shared" si="75"/>
        <v>9</v>
      </c>
      <c r="J455" s="5">
        <f t="shared" si="76"/>
        <v>4</v>
      </c>
      <c r="K455" s="35"/>
      <c r="L455" s="4">
        <f t="shared" si="70"/>
        <v>446</v>
      </c>
      <c r="M455" s="34">
        <f t="shared" si="72"/>
        <v>42555</v>
      </c>
      <c r="N455" s="3" t="str" cm="1">
        <f t="array" ref="N455">IF($L455="","",INDEX($B$10:$B$900,SMALL(IF($D$10:$D$900=$M455,ROW($D$10:$D$900)-9),COUNTIF($M$10:$M455,$M455))))</f>
        <v>عبدالرحمن عصام عبدالحليم احمد</v>
      </c>
      <c r="O455" s="35"/>
      <c r="P455" s="4">
        <f t="shared" si="71"/>
        <v>446</v>
      </c>
      <c r="Q455" s="34">
        <f t="shared" si="73"/>
        <v>42545</v>
      </c>
      <c r="R455" s="3" t="str" cm="1">
        <f t="array" ref="R455">IF($P455="","",INDEX($B$10:$B$900,SMALL(IF($D$10:$D$900=$Q455,ROW($D$10:$D$900)-9),COUNTIF($Q$10:$Q455,$Q455))))</f>
        <v>يمنى ابوالقاسم الصاوى محمد عباس</v>
      </c>
    </row>
    <row r="456" spans="1:18" ht="26.25" thickTop="1" thickBot="1" x14ac:dyDescent="0.4">
      <c r="A456" s="4">
        <f>IF(B456="","",COUNT($A$9:A455)+1)</f>
        <v>447</v>
      </c>
      <c r="B456" s="6" t="s">
        <v>426</v>
      </c>
      <c r="C456" s="8">
        <v>31603212601696</v>
      </c>
      <c r="D456" s="7">
        <f t="shared" si="66"/>
        <v>42450</v>
      </c>
      <c r="E456" s="6">
        <f t="shared" si="67"/>
        <v>21</v>
      </c>
      <c r="F456" s="6">
        <f t="shared" si="68"/>
        <v>3</v>
      </c>
      <c r="G456" s="6">
        <f t="shared" si="69"/>
        <v>2016</v>
      </c>
      <c r="H456" s="5">
        <f t="shared" si="74"/>
        <v>10</v>
      </c>
      <c r="I456" s="5">
        <f t="shared" si="75"/>
        <v>6</v>
      </c>
      <c r="J456" s="5">
        <f t="shared" si="76"/>
        <v>5</v>
      </c>
      <c r="K456" s="35"/>
      <c r="L456" s="4">
        <f t="shared" si="70"/>
        <v>447</v>
      </c>
      <c r="M456" s="34">
        <f t="shared" si="72"/>
        <v>42555</v>
      </c>
      <c r="N456" s="3" t="str" cm="1">
        <f t="array" ref="N456">IF($L456="","",INDEX($B$10:$B$900,SMALL(IF($D$10:$D$900=$M456,ROW($D$10:$D$900)-9),COUNTIF($M$10:$M456,$M456))))</f>
        <v>يوسف رافت علي عبد العال</v>
      </c>
      <c r="O456" s="35"/>
      <c r="P456" s="4">
        <f t="shared" si="71"/>
        <v>447</v>
      </c>
      <c r="Q456" s="34">
        <f t="shared" si="73"/>
        <v>42544</v>
      </c>
      <c r="R456" s="3" t="str" cm="1">
        <f t="array" ref="R456">IF($P456="","",INDEX($B$10:$B$900,SMALL(IF($D$10:$D$900=$Q456,ROW($D$10:$D$900)-9),COUNTIF($Q$10:$Q456,$Q456))))</f>
        <v>ملك مصطفى توفيق بخيت</v>
      </c>
    </row>
    <row r="457" spans="1:18" ht="26.25" thickTop="1" thickBot="1" x14ac:dyDescent="0.4">
      <c r="A457" s="4">
        <f>IF(B457="","",COUNT($A$9:A456)+1)</f>
        <v>448</v>
      </c>
      <c r="B457" s="6" t="s">
        <v>425</v>
      </c>
      <c r="C457" s="8">
        <v>31606272600337</v>
      </c>
      <c r="D457" s="7">
        <f t="shared" si="66"/>
        <v>42548</v>
      </c>
      <c r="E457" s="6">
        <f t="shared" si="67"/>
        <v>27</v>
      </c>
      <c r="F457" s="6">
        <f t="shared" si="68"/>
        <v>6</v>
      </c>
      <c r="G457" s="6">
        <f t="shared" si="69"/>
        <v>2016</v>
      </c>
      <c r="H457" s="5">
        <f t="shared" si="74"/>
        <v>4</v>
      </c>
      <c r="I457" s="5">
        <f t="shared" si="75"/>
        <v>3</v>
      </c>
      <c r="J457" s="5">
        <f t="shared" si="76"/>
        <v>5</v>
      </c>
      <c r="K457" s="35"/>
      <c r="L457" s="4">
        <f t="shared" si="70"/>
        <v>448</v>
      </c>
      <c r="M457" s="34">
        <f t="shared" si="72"/>
        <v>42556</v>
      </c>
      <c r="N457" s="3" t="str" cm="1">
        <f t="array" ref="N457">IF($L457="","",INDEX($B$10:$B$900,SMALL(IF($D$10:$D$900=$M457,ROW($D$10:$D$900)-9),COUNTIF($M$10:$M457,$M457))))</f>
        <v>آدم محمد احمد رضوان</v>
      </c>
      <c r="O457" s="35"/>
      <c r="P457" s="4">
        <f t="shared" si="71"/>
        <v>448</v>
      </c>
      <c r="Q457" s="34">
        <f t="shared" si="73"/>
        <v>42541</v>
      </c>
      <c r="R457" s="3" t="str" cm="1">
        <f t="array" ref="R457">IF($P457="","",INDEX($B$10:$B$900,SMALL(IF($D$10:$D$900=$Q457,ROW($D$10:$D$900)-9),COUNTIF($Q$10:$Q457,$Q457))))</f>
        <v>احمد مصطفى محمود محمد</v>
      </c>
    </row>
    <row r="458" spans="1:18" ht="26.25" thickTop="1" thickBot="1" x14ac:dyDescent="0.4">
      <c r="A458" s="4">
        <f>IF(B458="","",COUNT($A$9:A457)+1)</f>
        <v>449</v>
      </c>
      <c r="B458" s="6" t="s">
        <v>424</v>
      </c>
      <c r="C458" s="8">
        <v>31607272600554</v>
      </c>
      <c r="D458" s="7">
        <f t="shared" ref="D458:D521" si="77">IF(C458="","",DATE(IF(LEFT($C458,1)="2",MID($C458,2,2),"20"&amp;MID($C458,2,2)),MID($C458,4,2),MID($C458,6,2)))</f>
        <v>42578</v>
      </c>
      <c r="E458" s="6">
        <f t="shared" ref="E458:E521" si="78">IF(D458="","",DAY(D458))</f>
        <v>27</v>
      </c>
      <c r="F458" s="6">
        <f t="shared" ref="F458:F521" si="79">IF(D458="","",MONTH(D458))</f>
        <v>7</v>
      </c>
      <c r="G458" s="6">
        <f t="shared" ref="G458:G521" si="80">IF(D458="","",YEAR(D458))</f>
        <v>2016</v>
      </c>
      <c r="H458" s="5">
        <f t="shared" si="74"/>
        <v>4</v>
      </c>
      <c r="I458" s="5">
        <f t="shared" si="75"/>
        <v>2</v>
      </c>
      <c r="J458" s="5">
        <f t="shared" si="76"/>
        <v>5</v>
      </c>
      <c r="K458" s="35"/>
      <c r="L458" s="4">
        <f t="shared" ref="L458:L521" si="81">IF(ROW($A449)&gt;MAX($A:$A),"",ROW($A449))</f>
        <v>449</v>
      </c>
      <c r="M458" s="34">
        <f t="shared" si="72"/>
        <v>42556</v>
      </c>
      <c r="N458" s="3" t="str" cm="1">
        <f t="array" ref="N458">IF($L458="","",INDEX($B$10:$B$900,SMALL(IF($D$10:$D$900=$M458,ROW($D$10:$D$900)-9),COUNTIF($M$10:$M458,$M458))))</f>
        <v>رتيل وليد محمد محمدفهمى</v>
      </c>
      <c r="O458" s="35"/>
      <c r="P458" s="4">
        <f t="shared" ref="P458:P521" si="82">IF(ROW($A449)&gt;MAX($A:$A),"",ROW($A449))</f>
        <v>449</v>
      </c>
      <c r="Q458" s="34">
        <f t="shared" si="73"/>
        <v>42541</v>
      </c>
      <c r="R458" s="3" t="str" cm="1">
        <f t="array" ref="R458">IF($P458="","",INDEX($B$10:$B$900,SMALL(IF($D$10:$D$900=$Q458,ROW($D$10:$D$900)-9),COUNTIF($Q$10:$Q458,$Q458))))</f>
        <v>اسر محمد عصام عبد الحليم</v>
      </c>
    </row>
    <row r="459" spans="1:18" ht="26.25" thickTop="1" thickBot="1" x14ac:dyDescent="0.4">
      <c r="A459" s="4">
        <f>IF(B459="","",COUNT($A$9:A458)+1)</f>
        <v>450</v>
      </c>
      <c r="B459" s="6" t="s">
        <v>423</v>
      </c>
      <c r="C459" s="8">
        <v>31604042601838</v>
      </c>
      <c r="D459" s="7">
        <f t="shared" si="77"/>
        <v>42464</v>
      </c>
      <c r="E459" s="6">
        <f t="shared" si="78"/>
        <v>4</v>
      </c>
      <c r="F459" s="6">
        <f t="shared" si="79"/>
        <v>4</v>
      </c>
      <c r="G459" s="6">
        <f t="shared" si="80"/>
        <v>2016</v>
      </c>
      <c r="H459" s="5">
        <f t="shared" si="74"/>
        <v>27</v>
      </c>
      <c r="I459" s="5">
        <f t="shared" si="75"/>
        <v>5</v>
      </c>
      <c r="J459" s="5">
        <f t="shared" si="76"/>
        <v>5</v>
      </c>
      <c r="K459" s="35"/>
      <c r="L459" s="4">
        <f t="shared" si="81"/>
        <v>450</v>
      </c>
      <c r="M459" s="34">
        <f t="shared" ref="M459:M522" si="83">IF(ISERROR(SMALL($D$10:$D$900,$L459)),"",SMALL($D$10:$D$900,$L459))</f>
        <v>42556</v>
      </c>
      <c r="N459" s="3" t="str" cm="1">
        <f t="array" ref="N459">IF($L459="","",INDEX($B$10:$B$900,SMALL(IF($D$10:$D$900=$M459,ROW($D$10:$D$900)-9),COUNTIF($M$10:$M459,$M459))))</f>
        <v>هنا محمد احمد رضوان</v>
      </c>
      <c r="O459" s="35"/>
      <c r="P459" s="4">
        <f t="shared" si="82"/>
        <v>450</v>
      </c>
      <c r="Q459" s="34">
        <f t="shared" ref="Q459:Q522" si="84">IF(ISERROR(LARGE($D$10:$D$900,$L459)),"",LARGE($D$10:$D$900,$L459))</f>
        <v>42541</v>
      </c>
      <c r="R459" s="3" t="str" cm="1">
        <f t="array" ref="R459">IF($P459="","",INDEX($B$10:$B$900,SMALL(IF($D$10:$D$900=$Q459,ROW($D$10:$D$900)-9),COUNTIF($Q$10:$Q459,$Q459))))</f>
        <v>الماس على محمدالعتيق محمد</v>
      </c>
    </row>
    <row r="460" spans="1:18" ht="26.25" thickTop="1" thickBot="1" x14ac:dyDescent="0.4">
      <c r="A460" s="4">
        <f>IF(B460="","",COUNT($A$9:A459)+1)</f>
        <v>451</v>
      </c>
      <c r="B460" s="6" t="s">
        <v>422</v>
      </c>
      <c r="C460" s="8">
        <v>31604262600786</v>
      </c>
      <c r="D460" s="7">
        <f t="shared" si="77"/>
        <v>42486</v>
      </c>
      <c r="E460" s="6">
        <f t="shared" si="78"/>
        <v>26</v>
      </c>
      <c r="F460" s="6">
        <f t="shared" si="79"/>
        <v>4</v>
      </c>
      <c r="G460" s="6">
        <f t="shared" si="80"/>
        <v>2016</v>
      </c>
      <c r="H460" s="5">
        <f t="shared" ref="H460:H523" si="85">IF(ISNUMBER(E460),DATEDIF((DATE(G460,F460,E460)),(DATE("2021","10","1")),"MD"),"")</f>
        <v>5</v>
      </c>
      <c r="I460" s="5">
        <f t="shared" ref="I460:I523" si="86">IF(ISNUMBER(F460),DATEDIF((DATE(G460,F460,E460)),(DATE("2021","10","1")),"YM"),"")</f>
        <v>5</v>
      </c>
      <c r="J460" s="5">
        <f t="shared" ref="J460:J523" si="87">IF(ISNUMBER(G460),DATEDIF((DATE(G460,F460,E460)),(DATE("2021","10","1")),"Y"),"")</f>
        <v>5</v>
      </c>
      <c r="K460" s="35"/>
      <c r="L460" s="4">
        <f t="shared" si="81"/>
        <v>451</v>
      </c>
      <c r="M460" s="34">
        <f t="shared" si="83"/>
        <v>42558</v>
      </c>
      <c r="N460" s="3" t="str" cm="1">
        <f t="array" ref="N460">IF($L460="","",INDEX($B$10:$B$900,SMALL(IF($D$10:$D$900=$M460,ROW($D$10:$D$900)-9),COUNTIF($M$10:$M460,$M460))))</f>
        <v>رودينا محمد ايمن عبد العزيز</v>
      </c>
      <c r="O460" s="35"/>
      <c r="P460" s="4">
        <f t="shared" si="82"/>
        <v>451</v>
      </c>
      <c r="Q460" s="34">
        <f t="shared" si="84"/>
        <v>42541</v>
      </c>
      <c r="R460" s="3" t="str" cm="1">
        <f t="array" ref="R460">IF($P460="","",INDEX($B$10:$B$900,SMALL(IF($D$10:$D$900=$Q460,ROW($D$10:$D$900)-9),COUNTIF($Q$10:$Q460,$Q460))))</f>
        <v>جرجس ابراهيم جرجس حنا</v>
      </c>
    </row>
    <row r="461" spans="1:18" ht="26.25" thickTop="1" thickBot="1" x14ac:dyDescent="0.4">
      <c r="A461" s="4">
        <f>IF(B461="","",COUNT($A$9:A460)+1)</f>
        <v>452</v>
      </c>
      <c r="B461" s="6" t="s">
        <v>421</v>
      </c>
      <c r="C461" s="8">
        <v>31701132600739</v>
      </c>
      <c r="D461" s="7">
        <f t="shared" si="77"/>
        <v>42748</v>
      </c>
      <c r="E461" s="6">
        <f t="shared" si="78"/>
        <v>13</v>
      </c>
      <c r="F461" s="6">
        <f t="shared" si="79"/>
        <v>1</v>
      </c>
      <c r="G461" s="6">
        <f t="shared" si="80"/>
        <v>2017</v>
      </c>
      <c r="H461" s="5">
        <f t="shared" si="85"/>
        <v>18</v>
      </c>
      <c r="I461" s="5">
        <f t="shared" si="86"/>
        <v>8</v>
      </c>
      <c r="J461" s="5">
        <f t="shared" si="87"/>
        <v>4</v>
      </c>
      <c r="K461" s="35"/>
      <c r="L461" s="4">
        <f t="shared" si="81"/>
        <v>452</v>
      </c>
      <c r="M461" s="34">
        <f t="shared" si="83"/>
        <v>42558</v>
      </c>
      <c r="N461" s="3" t="str" cm="1">
        <f t="array" ref="N461">IF($L461="","",INDEX($B$10:$B$900,SMALL(IF($D$10:$D$900=$M461,ROW($D$10:$D$900)-9),COUNTIF($M$10:$M461,$M461))))</f>
        <v>فارس جرجس عياد جرجس</v>
      </c>
      <c r="O461" s="35"/>
      <c r="P461" s="4">
        <f t="shared" si="82"/>
        <v>452</v>
      </c>
      <c r="Q461" s="34">
        <f t="shared" si="84"/>
        <v>42541</v>
      </c>
      <c r="R461" s="3" t="str" cm="1">
        <f t="array" ref="R461">IF($P461="","",INDEX($B$10:$B$900,SMALL(IF($D$10:$D$900=$Q461,ROW($D$10:$D$900)-9),COUNTIF($Q$10:$Q461,$Q461))))</f>
        <v>رقيه حمدي حسن عثمان</v>
      </c>
    </row>
    <row r="462" spans="1:18" ht="26.25" thickTop="1" thickBot="1" x14ac:dyDescent="0.4">
      <c r="A462" s="4">
        <f>IF(B462="","",COUNT($A$9:A461)+1)</f>
        <v>453</v>
      </c>
      <c r="B462" s="6" t="s">
        <v>420</v>
      </c>
      <c r="C462" s="8">
        <v>31608292600034</v>
      </c>
      <c r="D462" s="7">
        <f t="shared" si="77"/>
        <v>42611</v>
      </c>
      <c r="E462" s="6">
        <f t="shared" si="78"/>
        <v>29</v>
      </c>
      <c r="F462" s="6">
        <f t="shared" si="79"/>
        <v>8</v>
      </c>
      <c r="G462" s="6">
        <f t="shared" si="80"/>
        <v>2016</v>
      </c>
      <c r="H462" s="5">
        <f t="shared" si="85"/>
        <v>2</v>
      </c>
      <c r="I462" s="5">
        <f t="shared" si="86"/>
        <v>1</v>
      </c>
      <c r="J462" s="5">
        <f t="shared" si="87"/>
        <v>5</v>
      </c>
      <c r="K462" s="35"/>
      <c r="L462" s="4">
        <f t="shared" si="81"/>
        <v>453</v>
      </c>
      <c r="M462" s="34">
        <f t="shared" si="83"/>
        <v>42558</v>
      </c>
      <c r="N462" s="3" t="str" cm="1">
        <f t="array" ref="N462">IF($L462="","",INDEX($B$10:$B$900,SMALL(IF($D$10:$D$900=$M462,ROW($D$10:$D$900)-9),COUNTIF($M$10:$M462,$M462))))</f>
        <v>كيرلس رامز تروت نعيم</v>
      </c>
      <c r="O462" s="35"/>
      <c r="P462" s="4">
        <f t="shared" si="82"/>
        <v>453</v>
      </c>
      <c r="Q462" s="34">
        <f t="shared" si="84"/>
        <v>42541</v>
      </c>
      <c r="R462" s="3" t="str" cm="1">
        <f t="array" ref="R462">IF($P462="","",INDEX($B$10:$B$900,SMALL(IF($D$10:$D$900=$Q462,ROW($D$10:$D$900)-9),COUNTIF($Q$10:$Q462,$Q462))))</f>
        <v>سما محمود مصطفىى بدوى</v>
      </c>
    </row>
    <row r="463" spans="1:18" ht="26.25" thickTop="1" thickBot="1" x14ac:dyDescent="0.4">
      <c r="A463" s="4">
        <f>IF(B463="","",COUNT($A$9:A462)+1)</f>
        <v>454</v>
      </c>
      <c r="B463" s="6" t="s">
        <v>419</v>
      </c>
      <c r="C463" s="8">
        <v>31611092601576</v>
      </c>
      <c r="D463" s="7">
        <f t="shared" si="77"/>
        <v>42683</v>
      </c>
      <c r="E463" s="6">
        <f t="shared" si="78"/>
        <v>9</v>
      </c>
      <c r="F463" s="6">
        <f t="shared" si="79"/>
        <v>11</v>
      </c>
      <c r="G463" s="6">
        <f t="shared" si="80"/>
        <v>2016</v>
      </c>
      <c r="H463" s="5">
        <f t="shared" si="85"/>
        <v>22</v>
      </c>
      <c r="I463" s="5">
        <f t="shared" si="86"/>
        <v>10</v>
      </c>
      <c r="J463" s="5">
        <f t="shared" si="87"/>
        <v>4</v>
      </c>
      <c r="K463" s="35"/>
      <c r="L463" s="4">
        <f t="shared" si="81"/>
        <v>454</v>
      </c>
      <c r="M463" s="34">
        <f t="shared" si="83"/>
        <v>42560</v>
      </c>
      <c r="N463" s="3" t="str" cm="1">
        <f t="array" ref="N463">IF($L463="","",INDEX($B$10:$B$900,SMALL(IF($D$10:$D$900=$M463,ROW($D$10:$D$900)-9),COUNTIF($M$10:$M463,$M463))))</f>
        <v>ادم عمرو محمود محمد</v>
      </c>
      <c r="O463" s="35"/>
      <c r="P463" s="4">
        <f t="shared" si="82"/>
        <v>454</v>
      </c>
      <c r="Q463" s="34">
        <f t="shared" si="84"/>
        <v>42540</v>
      </c>
      <c r="R463" s="3" t="str" cm="1">
        <f t="array" ref="R463">IF($P463="","",INDEX($B$10:$B$900,SMALL(IF($D$10:$D$900=$Q463,ROW($D$10:$D$900)-9),COUNTIF($Q$10:$Q463,$Q463))))</f>
        <v>حمزه احمد محمود احمد</v>
      </c>
    </row>
    <row r="464" spans="1:18" ht="26.25" thickTop="1" thickBot="1" x14ac:dyDescent="0.4">
      <c r="A464" s="4">
        <f>IF(B464="","",COUNT($A$9:A463)+1)</f>
        <v>455</v>
      </c>
      <c r="B464" s="6" t="s">
        <v>418</v>
      </c>
      <c r="C464" s="8">
        <v>31511078801517</v>
      </c>
      <c r="D464" s="7">
        <f t="shared" si="77"/>
        <v>42315</v>
      </c>
      <c r="E464" s="6">
        <f t="shared" si="78"/>
        <v>7</v>
      </c>
      <c r="F464" s="6">
        <f t="shared" si="79"/>
        <v>11</v>
      </c>
      <c r="G464" s="6">
        <f t="shared" si="80"/>
        <v>2015</v>
      </c>
      <c r="H464" s="5">
        <f t="shared" si="85"/>
        <v>24</v>
      </c>
      <c r="I464" s="5">
        <f t="shared" si="86"/>
        <v>10</v>
      </c>
      <c r="J464" s="5">
        <f t="shared" si="87"/>
        <v>5</v>
      </c>
      <c r="K464" s="35"/>
      <c r="L464" s="4">
        <f t="shared" si="81"/>
        <v>455</v>
      </c>
      <c r="M464" s="34">
        <f t="shared" si="83"/>
        <v>42560</v>
      </c>
      <c r="N464" s="3" t="str" cm="1">
        <f t="array" ref="N464">IF($L464="","",INDEX($B$10:$B$900,SMALL(IF($D$10:$D$900=$M464,ROW($D$10:$D$900)-9),COUNTIF($M$10:$M464,$M464))))</f>
        <v>كارمن محمد جمعه محمد</v>
      </c>
      <c r="O464" s="35"/>
      <c r="P464" s="4">
        <f t="shared" si="82"/>
        <v>455</v>
      </c>
      <c r="Q464" s="34">
        <f t="shared" si="84"/>
        <v>42540</v>
      </c>
      <c r="R464" s="3" t="str" cm="1">
        <f t="array" ref="R464">IF($P464="","",INDEX($B$10:$B$900,SMALL(IF($D$10:$D$900=$Q464,ROW($D$10:$D$900)-9),COUNTIF($Q$10:$Q464,$Q464))))</f>
        <v>شاهستا احمد خلف رجب</v>
      </c>
    </row>
    <row r="465" spans="1:18" ht="26.25" thickTop="1" thickBot="1" x14ac:dyDescent="0.4">
      <c r="A465" s="4">
        <f>IF(B465="","",COUNT($A$9:A464)+1)</f>
        <v>456</v>
      </c>
      <c r="B465" s="6" t="s">
        <v>417</v>
      </c>
      <c r="C465" s="8">
        <v>31511152600154</v>
      </c>
      <c r="D465" s="7">
        <f t="shared" si="77"/>
        <v>42323</v>
      </c>
      <c r="E465" s="6">
        <f t="shared" si="78"/>
        <v>15</v>
      </c>
      <c r="F465" s="6">
        <f t="shared" si="79"/>
        <v>11</v>
      </c>
      <c r="G465" s="6">
        <f t="shared" si="80"/>
        <v>2015</v>
      </c>
      <c r="H465" s="5">
        <f t="shared" si="85"/>
        <v>16</v>
      </c>
      <c r="I465" s="5">
        <f t="shared" si="86"/>
        <v>10</v>
      </c>
      <c r="J465" s="5">
        <f t="shared" si="87"/>
        <v>5</v>
      </c>
      <c r="K465" s="35"/>
      <c r="L465" s="4">
        <f t="shared" si="81"/>
        <v>456</v>
      </c>
      <c r="M465" s="34">
        <f t="shared" si="83"/>
        <v>42560</v>
      </c>
      <c r="N465" s="3" t="str" cm="1">
        <f t="array" ref="N465">IF($L465="","",INDEX($B$10:$B$900,SMALL(IF($D$10:$D$900=$M465,ROW($D$10:$D$900)-9),COUNTIF($M$10:$M465,$M465))))</f>
        <v>يحيي محمد جمال علي</v>
      </c>
      <c r="O465" s="35"/>
      <c r="P465" s="4">
        <f t="shared" si="82"/>
        <v>456</v>
      </c>
      <c r="Q465" s="34">
        <f t="shared" si="84"/>
        <v>42538</v>
      </c>
      <c r="R465" s="3" t="str" cm="1">
        <f t="array" ref="R465">IF($P465="","",INDEX($B$10:$B$900,SMALL(IF($D$10:$D$900=$Q465,ROW($D$10:$D$900)-9),COUNTIF($Q$10:$Q465,$Q465))))</f>
        <v>مالك محمد كمال علي</v>
      </c>
    </row>
    <row r="466" spans="1:18" ht="26.25" thickTop="1" thickBot="1" x14ac:dyDescent="0.4">
      <c r="A466" s="4">
        <f>IF(B466="","",COUNT($A$9:A465)+1)</f>
        <v>457</v>
      </c>
      <c r="B466" s="6" t="s">
        <v>416</v>
      </c>
      <c r="C466" s="8">
        <v>31703222600218</v>
      </c>
      <c r="D466" s="7">
        <f t="shared" si="77"/>
        <v>42816</v>
      </c>
      <c r="E466" s="6">
        <f t="shared" si="78"/>
        <v>22</v>
      </c>
      <c r="F466" s="6">
        <f t="shared" si="79"/>
        <v>3</v>
      </c>
      <c r="G466" s="6">
        <f t="shared" si="80"/>
        <v>2017</v>
      </c>
      <c r="H466" s="5">
        <f t="shared" si="85"/>
        <v>9</v>
      </c>
      <c r="I466" s="5">
        <f t="shared" si="86"/>
        <v>6</v>
      </c>
      <c r="J466" s="5">
        <f t="shared" si="87"/>
        <v>4</v>
      </c>
      <c r="K466" s="35"/>
      <c r="L466" s="4">
        <f t="shared" si="81"/>
        <v>457</v>
      </c>
      <c r="M466" s="34">
        <f t="shared" si="83"/>
        <v>42561</v>
      </c>
      <c r="N466" s="3" t="str" cm="1">
        <f t="array" ref="N466">IF($L466="","",INDEX($B$10:$B$900,SMALL(IF($D$10:$D$900=$M466,ROW($D$10:$D$900)-9),COUNTIF($M$10:$M466,$M466))))</f>
        <v>بسمله السيد فرغلي محمد</v>
      </c>
      <c r="O466" s="35"/>
      <c r="P466" s="4">
        <f t="shared" si="82"/>
        <v>457</v>
      </c>
      <c r="Q466" s="34">
        <f t="shared" si="84"/>
        <v>42537</v>
      </c>
      <c r="R466" s="3" t="str" cm="1">
        <f t="array" ref="R466">IF($P466="","",INDEX($B$10:$B$900,SMALL(IF($D$10:$D$900=$Q466,ROW($D$10:$D$900)-9),COUNTIF($Q$10:$Q466,$Q466))))</f>
        <v>عمر احمد محمد نجيب احمد السيد</v>
      </c>
    </row>
    <row r="467" spans="1:18" ht="26.25" thickTop="1" thickBot="1" x14ac:dyDescent="0.4">
      <c r="A467" s="4">
        <f>IF(B467="","",COUNT($A$9:A466)+1)</f>
        <v>458</v>
      </c>
      <c r="B467" s="6" t="s">
        <v>415</v>
      </c>
      <c r="C467" s="8">
        <v>31510102600459</v>
      </c>
      <c r="D467" s="7">
        <f t="shared" si="77"/>
        <v>42287</v>
      </c>
      <c r="E467" s="6">
        <f t="shared" si="78"/>
        <v>10</v>
      </c>
      <c r="F467" s="6">
        <f t="shared" si="79"/>
        <v>10</v>
      </c>
      <c r="G467" s="6">
        <f t="shared" si="80"/>
        <v>2015</v>
      </c>
      <c r="H467" s="5">
        <f t="shared" si="85"/>
        <v>21</v>
      </c>
      <c r="I467" s="5">
        <f t="shared" si="86"/>
        <v>11</v>
      </c>
      <c r="J467" s="5">
        <f t="shared" si="87"/>
        <v>5</v>
      </c>
      <c r="K467" s="35"/>
      <c r="L467" s="4">
        <f t="shared" si="81"/>
        <v>458</v>
      </c>
      <c r="M467" s="34">
        <f t="shared" si="83"/>
        <v>42561</v>
      </c>
      <c r="N467" s="3" t="str" cm="1">
        <f t="array" ref="N467">IF($L467="","",INDEX($B$10:$B$900,SMALL(IF($D$10:$D$900=$M467,ROW($D$10:$D$900)-9),COUNTIF($M$10:$M467,$M467))))</f>
        <v>صهيب محمود محمد جاد الكريم</v>
      </c>
      <c r="O467" s="35"/>
      <c r="P467" s="4">
        <f t="shared" si="82"/>
        <v>458</v>
      </c>
      <c r="Q467" s="34">
        <f t="shared" si="84"/>
        <v>42537</v>
      </c>
      <c r="R467" s="3" t="str" cm="1">
        <f t="array" ref="R467">IF($P467="","",INDEX($B$10:$B$900,SMALL(IF($D$10:$D$900=$Q467,ROW($D$10:$D$900)-9),COUNTIF($Q$10:$Q467,$Q467))))</f>
        <v>كريم احمد صابر ايمام</v>
      </c>
    </row>
    <row r="468" spans="1:18" ht="26.25" thickTop="1" thickBot="1" x14ac:dyDescent="0.4">
      <c r="A468" s="4">
        <f>IF(B468="","",COUNT($A$9:A467)+1)</f>
        <v>459</v>
      </c>
      <c r="B468" s="6" t="s">
        <v>414</v>
      </c>
      <c r="C468" s="8">
        <v>31606162604876</v>
      </c>
      <c r="D468" s="7">
        <f t="shared" si="77"/>
        <v>42537</v>
      </c>
      <c r="E468" s="6">
        <f t="shared" si="78"/>
        <v>16</v>
      </c>
      <c r="F468" s="6">
        <f t="shared" si="79"/>
        <v>6</v>
      </c>
      <c r="G468" s="6">
        <f t="shared" si="80"/>
        <v>2016</v>
      </c>
      <c r="H468" s="5">
        <f t="shared" si="85"/>
        <v>15</v>
      </c>
      <c r="I468" s="5">
        <f t="shared" si="86"/>
        <v>3</v>
      </c>
      <c r="J468" s="5">
        <f t="shared" si="87"/>
        <v>5</v>
      </c>
      <c r="K468" s="35"/>
      <c r="L468" s="4">
        <f t="shared" si="81"/>
        <v>459</v>
      </c>
      <c r="M468" s="34">
        <f t="shared" si="83"/>
        <v>42561</v>
      </c>
      <c r="N468" s="3" t="str" cm="1">
        <f t="array" ref="N468">IF($L468="","",INDEX($B$10:$B$900,SMALL(IF($D$10:$D$900=$M468,ROW($D$10:$D$900)-9),COUNTIF($M$10:$M468,$M468))))</f>
        <v>فريده شريف احمد محمود</v>
      </c>
      <c r="O468" s="35"/>
      <c r="P468" s="4">
        <f t="shared" si="82"/>
        <v>459</v>
      </c>
      <c r="Q468" s="34">
        <f t="shared" si="84"/>
        <v>42536</v>
      </c>
      <c r="R468" s="3" t="str" cm="1">
        <f t="array" ref="R468">IF($P468="","",INDEX($B$10:$B$900,SMALL(IF($D$10:$D$900=$Q468,ROW($D$10:$D$900)-9),COUNTIF($Q$10:$Q468,$Q468))))</f>
        <v>ادم محمد ناجح صادق</v>
      </c>
    </row>
    <row r="469" spans="1:18" ht="26.25" thickTop="1" thickBot="1" x14ac:dyDescent="0.4">
      <c r="A469" s="4">
        <f>IF(B469="","",COUNT($A$9:A468)+1)</f>
        <v>460</v>
      </c>
      <c r="B469" s="6" t="s">
        <v>413</v>
      </c>
      <c r="C469" s="8">
        <v>31706202604232</v>
      </c>
      <c r="D469" s="7">
        <f t="shared" si="77"/>
        <v>42906</v>
      </c>
      <c r="E469" s="6">
        <f t="shared" si="78"/>
        <v>20</v>
      </c>
      <c r="F469" s="6">
        <f t="shared" si="79"/>
        <v>6</v>
      </c>
      <c r="G469" s="6">
        <f t="shared" si="80"/>
        <v>2017</v>
      </c>
      <c r="H469" s="5">
        <f t="shared" si="85"/>
        <v>11</v>
      </c>
      <c r="I469" s="5">
        <f t="shared" si="86"/>
        <v>3</v>
      </c>
      <c r="J469" s="5">
        <f t="shared" si="87"/>
        <v>4</v>
      </c>
      <c r="K469" s="35"/>
      <c r="L469" s="4">
        <f t="shared" si="81"/>
        <v>460</v>
      </c>
      <c r="M469" s="34">
        <f t="shared" si="83"/>
        <v>42561</v>
      </c>
      <c r="N469" s="3" t="str" cm="1">
        <f t="array" ref="N469">IF($L469="","",INDEX($B$10:$B$900,SMALL(IF($D$10:$D$900=$M469,ROW($D$10:$D$900)-9),COUNTIF($M$10:$M469,$M469))))</f>
        <v>مهرائيل وائل عطا كمال</v>
      </c>
      <c r="O469" s="35"/>
      <c r="P469" s="4">
        <f t="shared" si="82"/>
        <v>460</v>
      </c>
      <c r="Q469" s="34">
        <f t="shared" si="84"/>
        <v>42535</v>
      </c>
      <c r="R469" s="3" t="str" cm="1">
        <f t="array" ref="R469">IF($P469="","",INDEX($B$10:$B$900,SMALL(IF($D$10:$D$900=$Q469,ROW($D$10:$D$900)-9),COUNTIF($Q$10:$Q469,$Q469))))</f>
        <v>اياد احمد محمد محمد عثمان</v>
      </c>
    </row>
    <row r="470" spans="1:18" ht="26.25" thickTop="1" thickBot="1" x14ac:dyDescent="0.4">
      <c r="A470" s="4">
        <f>IF(B470="","",COUNT($A$9:A469)+1)</f>
        <v>461</v>
      </c>
      <c r="B470" s="6" t="s">
        <v>412</v>
      </c>
      <c r="C470" s="8">
        <v>31606142600459</v>
      </c>
      <c r="D470" s="7">
        <f t="shared" si="77"/>
        <v>42535</v>
      </c>
      <c r="E470" s="6">
        <f t="shared" si="78"/>
        <v>14</v>
      </c>
      <c r="F470" s="6">
        <f t="shared" si="79"/>
        <v>6</v>
      </c>
      <c r="G470" s="6">
        <f t="shared" si="80"/>
        <v>2016</v>
      </c>
      <c r="H470" s="5">
        <f t="shared" si="85"/>
        <v>17</v>
      </c>
      <c r="I470" s="5">
        <f t="shared" si="86"/>
        <v>3</v>
      </c>
      <c r="J470" s="5">
        <f t="shared" si="87"/>
        <v>5</v>
      </c>
      <c r="K470" s="35"/>
      <c r="L470" s="4">
        <f t="shared" si="81"/>
        <v>461</v>
      </c>
      <c r="M470" s="34">
        <f t="shared" si="83"/>
        <v>42562</v>
      </c>
      <c r="N470" s="3" t="str" cm="1">
        <f t="array" ref="N470">IF($L470="","",INDEX($B$10:$B$900,SMALL(IF($D$10:$D$900=$M470,ROW($D$10:$D$900)-9),COUNTIF($M$10:$M470,$M470))))</f>
        <v>لمار حسام حسن مختار</v>
      </c>
      <c r="O470" s="35"/>
      <c r="P470" s="4">
        <f t="shared" si="82"/>
        <v>461</v>
      </c>
      <c r="Q470" s="34">
        <f t="shared" si="84"/>
        <v>42535</v>
      </c>
      <c r="R470" s="3" t="str" cm="1">
        <f t="array" ref="R470">IF($P470="","",INDEX($B$10:$B$900,SMALL(IF($D$10:$D$900=$Q470,ROW($D$10:$D$900)-9),COUNTIF($Q$10:$Q470,$Q470))))</f>
        <v>عمر أيمن محمد السيد</v>
      </c>
    </row>
    <row r="471" spans="1:18" ht="26.25" thickTop="1" thickBot="1" x14ac:dyDescent="0.4">
      <c r="A471" s="4">
        <f>IF(B471="","",COUNT($A$9:A470)+1)</f>
        <v>462</v>
      </c>
      <c r="B471" s="6" t="s">
        <v>411</v>
      </c>
      <c r="C471" s="8">
        <v>31607012601131</v>
      </c>
      <c r="D471" s="7">
        <f t="shared" si="77"/>
        <v>42552</v>
      </c>
      <c r="E471" s="6">
        <f t="shared" si="78"/>
        <v>1</v>
      </c>
      <c r="F471" s="6">
        <f t="shared" si="79"/>
        <v>7</v>
      </c>
      <c r="G471" s="6">
        <f t="shared" si="80"/>
        <v>2016</v>
      </c>
      <c r="H471" s="5">
        <f t="shared" si="85"/>
        <v>0</v>
      </c>
      <c r="I471" s="5">
        <f t="shared" si="86"/>
        <v>3</v>
      </c>
      <c r="J471" s="5">
        <f t="shared" si="87"/>
        <v>5</v>
      </c>
      <c r="K471" s="35"/>
      <c r="L471" s="4">
        <f t="shared" si="81"/>
        <v>462</v>
      </c>
      <c r="M471" s="34">
        <f t="shared" si="83"/>
        <v>42562</v>
      </c>
      <c r="N471" s="3" t="str" cm="1">
        <f t="array" ref="N471">IF($L471="","",INDEX($B$10:$B$900,SMALL(IF($D$10:$D$900=$M471,ROW($D$10:$D$900)-9),COUNTIF($M$10:$M471,$M471))))</f>
        <v>محمد عاطف حمدان حداد</v>
      </c>
      <c r="O471" s="35"/>
      <c r="P471" s="4">
        <f t="shared" si="82"/>
        <v>462</v>
      </c>
      <c r="Q471" s="34">
        <f t="shared" si="84"/>
        <v>42534</v>
      </c>
      <c r="R471" s="3" t="str" cm="1">
        <f t="array" ref="R471">IF($P471="","",INDEX($B$10:$B$900,SMALL(IF($D$10:$D$900=$Q471,ROW($D$10:$D$900)-9),COUNTIF($Q$10:$Q471,$Q471))))</f>
        <v>ريتاج احمد محمود عبداللاه عبدالعال</v>
      </c>
    </row>
    <row r="472" spans="1:18" ht="26.25" thickTop="1" thickBot="1" x14ac:dyDescent="0.4">
      <c r="A472" s="4">
        <f>IF(B472="","",COUNT($A$9:A471)+1)</f>
        <v>463</v>
      </c>
      <c r="B472" s="6" t="s">
        <v>410</v>
      </c>
      <c r="C472" s="8">
        <v>31701202606853</v>
      </c>
      <c r="D472" s="7">
        <f t="shared" si="77"/>
        <v>42755</v>
      </c>
      <c r="E472" s="6">
        <f t="shared" si="78"/>
        <v>20</v>
      </c>
      <c r="F472" s="6">
        <f t="shared" si="79"/>
        <v>1</v>
      </c>
      <c r="G472" s="6">
        <f t="shared" si="80"/>
        <v>2017</v>
      </c>
      <c r="H472" s="5">
        <f t="shared" si="85"/>
        <v>11</v>
      </c>
      <c r="I472" s="5">
        <f t="shared" si="86"/>
        <v>8</v>
      </c>
      <c r="J472" s="5">
        <f t="shared" si="87"/>
        <v>4</v>
      </c>
      <c r="K472" s="35"/>
      <c r="L472" s="4">
        <f t="shared" si="81"/>
        <v>463</v>
      </c>
      <c r="M472" s="34">
        <f t="shared" si="83"/>
        <v>42562</v>
      </c>
      <c r="N472" s="3" t="str" cm="1">
        <f t="array" ref="N472">IF($L472="","",INDEX($B$10:$B$900,SMALL(IF($D$10:$D$900=$M472,ROW($D$10:$D$900)-9),COUNTIF($M$10:$M472,$M472))))</f>
        <v>همس حسام حسن مختار</v>
      </c>
      <c r="O472" s="35"/>
      <c r="P472" s="4">
        <f t="shared" si="82"/>
        <v>463</v>
      </c>
      <c r="Q472" s="34">
        <f t="shared" si="84"/>
        <v>42533</v>
      </c>
      <c r="R472" s="3" t="str" cm="1">
        <f t="array" ref="R472">IF($P472="","",INDEX($B$10:$B$900,SMALL(IF($D$10:$D$900=$Q472,ROW($D$10:$D$900)-9),COUNTIF($Q$10:$Q472,$Q472))))</f>
        <v>فاروق محمد فاروق عبداللطيف محمد</v>
      </c>
    </row>
    <row r="473" spans="1:18" ht="26.25" thickTop="1" thickBot="1" x14ac:dyDescent="0.4">
      <c r="A473" s="4">
        <f>IF(B473="","",COUNT($A$9:A472)+1)</f>
        <v>464</v>
      </c>
      <c r="B473" s="6" t="s">
        <v>409</v>
      </c>
      <c r="C473" s="8">
        <v>31608252603936</v>
      </c>
      <c r="D473" s="7">
        <f t="shared" si="77"/>
        <v>42607</v>
      </c>
      <c r="E473" s="6">
        <f t="shared" si="78"/>
        <v>25</v>
      </c>
      <c r="F473" s="6">
        <f t="shared" si="79"/>
        <v>8</v>
      </c>
      <c r="G473" s="6">
        <f t="shared" si="80"/>
        <v>2016</v>
      </c>
      <c r="H473" s="5">
        <f t="shared" si="85"/>
        <v>6</v>
      </c>
      <c r="I473" s="5">
        <f t="shared" si="86"/>
        <v>1</v>
      </c>
      <c r="J473" s="5">
        <f t="shared" si="87"/>
        <v>5</v>
      </c>
      <c r="K473" s="35"/>
      <c r="L473" s="4">
        <f t="shared" si="81"/>
        <v>464</v>
      </c>
      <c r="M473" s="34">
        <f t="shared" si="83"/>
        <v>42563</v>
      </c>
      <c r="N473" s="3" t="str" cm="1">
        <f t="array" ref="N473">IF($L473="","",INDEX($B$10:$B$900,SMALL(IF($D$10:$D$900=$M473,ROW($D$10:$D$900)-9),COUNTIF($M$10:$M473,$M473))))</f>
        <v>تبارك مصطفي سالم جلال</v>
      </c>
      <c r="O473" s="35"/>
      <c r="P473" s="4">
        <f t="shared" si="82"/>
        <v>464</v>
      </c>
      <c r="Q473" s="34">
        <f t="shared" si="84"/>
        <v>42532</v>
      </c>
      <c r="R473" s="3" t="str" cm="1">
        <f t="array" ref="R473">IF($P473="","",INDEX($B$10:$B$900,SMALL(IF($D$10:$D$900=$Q473,ROW($D$10:$D$900)-9),COUNTIF($Q$10:$Q473,$Q473))))</f>
        <v>بولا رومانى كمال رزق الله</v>
      </c>
    </row>
    <row r="474" spans="1:18" ht="26.25" thickTop="1" thickBot="1" x14ac:dyDescent="0.4">
      <c r="A474" s="4">
        <f>IF(B474="","",COUNT($A$9:A473)+1)</f>
        <v>465</v>
      </c>
      <c r="B474" s="6" t="s">
        <v>408</v>
      </c>
      <c r="C474" s="8">
        <v>31608032600073</v>
      </c>
      <c r="D474" s="7">
        <f t="shared" si="77"/>
        <v>42585</v>
      </c>
      <c r="E474" s="6">
        <f t="shared" si="78"/>
        <v>3</v>
      </c>
      <c r="F474" s="6">
        <f t="shared" si="79"/>
        <v>8</v>
      </c>
      <c r="G474" s="6">
        <f t="shared" si="80"/>
        <v>2016</v>
      </c>
      <c r="H474" s="5">
        <f t="shared" si="85"/>
        <v>28</v>
      </c>
      <c r="I474" s="5">
        <f t="shared" si="86"/>
        <v>1</v>
      </c>
      <c r="J474" s="5">
        <f t="shared" si="87"/>
        <v>5</v>
      </c>
      <c r="K474" s="35"/>
      <c r="L474" s="4">
        <f t="shared" si="81"/>
        <v>465</v>
      </c>
      <c r="M474" s="34">
        <f t="shared" si="83"/>
        <v>42563</v>
      </c>
      <c r="N474" s="3" t="str" cm="1">
        <f t="array" ref="N474">IF($L474="","",INDEX($B$10:$B$900,SMALL(IF($D$10:$D$900=$M474,ROW($D$10:$D$900)-9),COUNTIF($M$10:$M474,$M474))))</f>
        <v>فيولا رومانى خلف لطفى</v>
      </c>
      <c r="O474" s="35"/>
      <c r="P474" s="4">
        <f t="shared" si="82"/>
        <v>465</v>
      </c>
      <c r="Q474" s="34">
        <f t="shared" si="84"/>
        <v>42532</v>
      </c>
      <c r="R474" s="3" t="str" cm="1">
        <f t="array" ref="R474">IF($P474="","",INDEX($B$10:$B$900,SMALL(IF($D$10:$D$900=$Q474,ROW($D$10:$D$900)-9),COUNTIF($Q$10:$Q474,$Q474))))</f>
        <v>شنوده نادر عياد جرجس</v>
      </c>
    </row>
    <row r="475" spans="1:18" ht="26.25" thickTop="1" thickBot="1" x14ac:dyDescent="0.4">
      <c r="A475" s="4">
        <f>IF(B475="","",COUNT($A$9:A474)+1)</f>
        <v>466</v>
      </c>
      <c r="B475" s="6" t="s">
        <v>407</v>
      </c>
      <c r="C475" s="8">
        <v>31602012605437</v>
      </c>
      <c r="D475" s="7">
        <f t="shared" si="77"/>
        <v>42401</v>
      </c>
      <c r="E475" s="6">
        <f t="shared" si="78"/>
        <v>1</v>
      </c>
      <c r="F475" s="6">
        <f t="shared" si="79"/>
        <v>2</v>
      </c>
      <c r="G475" s="6">
        <f t="shared" si="80"/>
        <v>2016</v>
      </c>
      <c r="H475" s="5">
        <f t="shared" si="85"/>
        <v>0</v>
      </c>
      <c r="I475" s="5">
        <f t="shared" si="86"/>
        <v>8</v>
      </c>
      <c r="J475" s="5">
        <f t="shared" si="87"/>
        <v>5</v>
      </c>
      <c r="K475" s="35"/>
      <c r="L475" s="4">
        <f t="shared" si="81"/>
        <v>466</v>
      </c>
      <c r="M475" s="34">
        <f t="shared" si="83"/>
        <v>42564</v>
      </c>
      <c r="N475" s="3" t="str" cm="1">
        <f t="array" ref="N475">IF($L475="","",INDEX($B$10:$B$900,SMALL(IF($D$10:$D$900=$M475,ROW($D$10:$D$900)-9),COUNTIF($M$10:$M475,$M475))))</f>
        <v>جودي محمد محمود علي</v>
      </c>
      <c r="O475" s="35"/>
      <c r="P475" s="4">
        <f t="shared" si="82"/>
        <v>466</v>
      </c>
      <c r="Q475" s="34">
        <f t="shared" si="84"/>
        <v>42531</v>
      </c>
      <c r="R475" s="3" t="str" cm="1">
        <f t="array" ref="R475">IF($P475="","",INDEX($B$10:$B$900,SMALL(IF($D$10:$D$900=$Q475,ROW($D$10:$D$900)-9),COUNTIF($Q$10:$Q475,$Q475))))</f>
        <v>ابرام اشرف عياد جاب الله</v>
      </c>
    </row>
    <row r="476" spans="1:18" ht="26.25" thickTop="1" thickBot="1" x14ac:dyDescent="0.4">
      <c r="A476" s="4">
        <f>IF(B476="","",COUNT($A$9:A475)+1)</f>
        <v>467</v>
      </c>
      <c r="B476" s="6" t="s">
        <v>406</v>
      </c>
      <c r="C476" s="8">
        <v>31701012600336</v>
      </c>
      <c r="D476" s="7">
        <f t="shared" si="77"/>
        <v>42736</v>
      </c>
      <c r="E476" s="6">
        <f t="shared" si="78"/>
        <v>1</v>
      </c>
      <c r="F476" s="6">
        <f t="shared" si="79"/>
        <v>1</v>
      </c>
      <c r="G476" s="6">
        <f t="shared" si="80"/>
        <v>2017</v>
      </c>
      <c r="H476" s="5">
        <f t="shared" si="85"/>
        <v>0</v>
      </c>
      <c r="I476" s="5">
        <f t="shared" si="86"/>
        <v>9</v>
      </c>
      <c r="J476" s="5">
        <f t="shared" si="87"/>
        <v>4</v>
      </c>
      <c r="K476" s="35"/>
      <c r="L476" s="4">
        <f t="shared" si="81"/>
        <v>467</v>
      </c>
      <c r="M476" s="34">
        <f t="shared" si="83"/>
        <v>42564</v>
      </c>
      <c r="N476" s="3" t="str" cm="1">
        <f t="array" ref="N476">IF($L476="","",INDEX($B$10:$B$900,SMALL(IF($D$10:$D$900=$M476,ROW($D$10:$D$900)-9),COUNTIF($M$10:$M476,$M476))))</f>
        <v>ضحي محمد مؤمن محمد</v>
      </c>
      <c r="O476" s="35"/>
      <c r="P476" s="4">
        <f t="shared" si="82"/>
        <v>467</v>
      </c>
      <c r="Q476" s="34">
        <f t="shared" si="84"/>
        <v>42531</v>
      </c>
      <c r="R476" s="3" t="str" cm="1">
        <f t="array" ref="R476">IF($P476="","",INDEX($B$10:$B$900,SMALL(IF($D$10:$D$900=$Q476,ROW($D$10:$D$900)-9),COUNTIF($Q$10:$Q476,$Q476))))</f>
        <v>يوسف محمد عبد الرحيم فهمى</v>
      </c>
    </row>
    <row r="477" spans="1:18" ht="26.25" thickTop="1" thickBot="1" x14ac:dyDescent="0.4">
      <c r="A477" s="4">
        <f>IF(B477="","",COUNT($A$9:A476)+1)</f>
        <v>468</v>
      </c>
      <c r="B477" s="6" t="s">
        <v>405</v>
      </c>
      <c r="C477" s="8">
        <v>31605242602193</v>
      </c>
      <c r="D477" s="7">
        <f t="shared" si="77"/>
        <v>42514</v>
      </c>
      <c r="E477" s="6">
        <f t="shared" si="78"/>
        <v>24</v>
      </c>
      <c r="F477" s="6">
        <f t="shared" si="79"/>
        <v>5</v>
      </c>
      <c r="G477" s="6">
        <f t="shared" si="80"/>
        <v>2016</v>
      </c>
      <c r="H477" s="5">
        <f t="shared" si="85"/>
        <v>7</v>
      </c>
      <c r="I477" s="5">
        <f t="shared" si="86"/>
        <v>4</v>
      </c>
      <c r="J477" s="5">
        <f t="shared" si="87"/>
        <v>5</v>
      </c>
      <c r="K477" s="35"/>
      <c r="L477" s="4">
        <f t="shared" si="81"/>
        <v>468</v>
      </c>
      <c r="M477" s="34">
        <f t="shared" si="83"/>
        <v>42564</v>
      </c>
      <c r="N477" s="3" t="str" cm="1">
        <f t="array" ref="N477">IF($L477="","",INDEX($B$10:$B$900,SMALL(IF($D$10:$D$900=$M477,ROW($D$10:$D$900)-9),COUNTIF($M$10:$M477,$M477))))</f>
        <v>مياده محمد جمال عبدالناصر محمد</v>
      </c>
      <c r="O477" s="35"/>
      <c r="P477" s="4">
        <f t="shared" si="82"/>
        <v>468</v>
      </c>
      <c r="Q477" s="34">
        <f t="shared" si="84"/>
        <v>42530</v>
      </c>
      <c r="R477" s="3" t="str" cm="1">
        <f t="array" ref="R477">IF($P477="","",INDEX($B$10:$B$900,SMALL(IF($D$10:$D$900=$Q477,ROW($D$10:$D$900)-9),COUNTIF($Q$10:$Q477,$Q477))))</f>
        <v>احمد محمد احمد محمود</v>
      </c>
    </row>
    <row r="478" spans="1:18" ht="26.25" thickTop="1" thickBot="1" x14ac:dyDescent="0.4">
      <c r="A478" s="4">
        <f>IF(B478="","",COUNT($A$9:A477)+1)</f>
        <v>469</v>
      </c>
      <c r="B478" s="6" t="s">
        <v>404</v>
      </c>
      <c r="C478" s="8">
        <v>31604222600732</v>
      </c>
      <c r="D478" s="7">
        <f t="shared" si="77"/>
        <v>42482</v>
      </c>
      <c r="E478" s="6">
        <f t="shared" si="78"/>
        <v>22</v>
      </c>
      <c r="F478" s="6">
        <f t="shared" si="79"/>
        <v>4</v>
      </c>
      <c r="G478" s="6">
        <f t="shared" si="80"/>
        <v>2016</v>
      </c>
      <c r="H478" s="5">
        <f t="shared" si="85"/>
        <v>9</v>
      </c>
      <c r="I478" s="5">
        <f t="shared" si="86"/>
        <v>5</v>
      </c>
      <c r="J478" s="5">
        <f t="shared" si="87"/>
        <v>5</v>
      </c>
      <c r="K478" s="35"/>
      <c r="L478" s="4">
        <f t="shared" si="81"/>
        <v>469</v>
      </c>
      <c r="M478" s="34">
        <f t="shared" si="83"/>
        <v>42568</v>
      </c>
      <c r="N478" s="3" t="str" cm="1">
        <f t="array" ref="N478">IF($L478="","",INDEX($B$10:$B$900,SMALL(IF($D$10:$D$900=$M478,ROW($D$10:$D$900)-9),COUNTIF($M$10:$M478,$M478))))</f>
        <v>اشرقت محمود ابوالحمد عبدالعزيز</v>
      </c>
      <c r="O478" s="35"/>
      <c r="P478" s="4">
        <f t="shared" si="82"/>
        <v>469</v>
      </c>
      <c r="Q478" s="34">
        <f t="shared" si="84"/>
        <v>42530</v>
      </c>
      <c r="R478" s="3" t="str" cm="1">
        <f t="array" ref="R478">IF($P478="","",INDEX($B$10:$B$900,SMALL(IF($D$10:$D$900=$Q478,ROW($D$10:$D$900)-9),COUNTIF($Q$10:$Q478,$Q478))))</f>
        <v>يوسف عمر فتحى زكى</v>
      </c>
    </row>
    <row r="479" spans="1:18" ht="26.25" thickTop="1" thickBot="1" x14ac:dyDescent="0.4">
      <c r="A479" s="4">
        <f>IF(B479="","",COUNT($A$9:A478)+1)</f>
        <v>470</v>
      </c>
      <c r="B479" s="6" t="s">
        <v>403</v>
      </c>
      <c r="C479" s="8">
        <v>31510302600097</v>
      </c>
      <c r="D479" s="7">
        <f t="shared" si="77"/>
        <v>42307</v>
      </c>
      <c r="E479" s="6">
        <f t="shared" si="78"/>
        <v>30</v>
      </c>
      <c r="F479" s="6">
        <f t="shared" si="79"/>
        <v>10</v>
      </c>
      <c r="G479" s="6">
        <f t="shared" si="80"/>
        <v>2015</v>
      </c>
      <c r="H479" s="5">
        <f t="shared" si="85"/>
        <v>1</v>
      </c>
      <c r="I479" s="5">
        <f t="shared" si="86"/>
        <v>11</v>
      </c>
      <c r="J479" s="5">
        <f t="shared" si="87"/>
        <v>5</v>
      </c>
      <c r="K479" s="35"/>
      <c r="L479" s="4">
        <f t="shared" si="81"/>
        <v>470</v>
      </c>
      <c r="M479" s="34">
        <f t="shared" si="83"/>
        <v>42568</v>
      </c>
      <c r="N479" s="3" t="str" cm="1">
        <f t="array" ref="N479">IF($L479="","",INDEX($B$10:$B$900,SMALL(IF($D$10:$D$900=$M479,ROW($D$10:$D$900)-9),COUNTIF($M$10:$M479,$M479))))</f>
        <v>لاررين احمد كمال عبده</v>
      </c>
      <c r="O479" s="35"/>
      <c r="P479" s="4">
        <f t="shared" si="82"/>
        <v>470</v>
      </c>
      <c r="Q479" s="34">
        <f t="shared" si="84"/>
        <v>42529</v>
      </c>
      <c r="R479" s="3" t="str" cm="1">
        <f t="array" ref="R479">IF($P479="","",INDEX($B$10:$B$900,SMALL(IF($D$10:$D$900=$Q479,ROW($D$10:$D$900)-9),COUNTIF($Q$10:$Q479,$Q479))))</f>
        <v>كيرلس عماد حمام عبد الملاك</v>
      </c>
    </row>
    <row r="480" spans="1:18" ht="26.25" thickTop="1" thickBot="1" x14ac:dyDescent="0.4">
      <c r="A480" s="4">
        <f>IF(B480="","",COUNT($A$9:A479)+1)</f>
        <v>471</v>
      </c>
      <c r="B480" s="6" t="s">
        <v>402</v>
      </c>
      <c r="C480" s="8">
        <v>31611042600579</v>
      </c>
      <c r="D480" s="7">
        <f t="shared" si="77"/>
        <v>42678</v>
      </c>
      <c r="E480" s="6">
        <f t="shared" si="78"/>
        <v>4</v>
      </c>
      <c r="F480" s="6">
        <f t="shared" si="79"/>
        <v>11</v>
      </c>
      <c r="G480" s="6">
        <f t="shared" si="80"/>
        <v>2016</v>
      </c>
      <c r="H480" s="5">
        <f t="shared" si="85"/>
        <v>27</v>
      </c>
      <c r="I480" s="5">
        <f t="shared" si="86"/>
        <v>10</v>
      </c>
      <c r="J480" s="5">
        <f t="shared" si="87"/>
        <v>4</v>
      </c>
      <c r="K480" s="35"/>
      <c r="L480" s="4">
        <f t="shared" si="81"/>
        <v>471</v>
      </c>
      <c r="M480" s="34">
        <f t="shared" si="83"/>
        <v>42568</v>
      </c>
      <c r="N480" s="3" t="str" cm="1">
        <f t="array" ref="N480">IF($L480="","",INDEX($B$10:$B$900,SMALL(IF($D$10:$D$900=$M480,ROW($D$10:$D$900)-9),COUNTIF($M$10:$M480,$M480))))</f>
        <v>مريم احمد عطيا حمدي</v>
      </c>
      <c r="O480" s="35"/>
      <c r="P480" s="4">
        <f t="shared" si="82"/>
        <v>471</v>
      </c>
      <c r="Q480" s="34">
        <f t="shared" si="84"/>
        <v>42528</v>
      </c>
      <c r="R480" s="3" t="str" cm="1">
        <f t="array" ref="R480">IF($P480="","",INDEX($B$10:$B$900,SMALL(IF($D$10:$D$900=$Q480,ROW($D$10:$D$900)-9),COUNTIF($Q$10:$Q480,$Q480))))</f>
        <v>انس محمد احمد محمد</v>
      </c>
    </row>
    <row r="481" spans="1:18" ht="26.25" thickTop="1" thickBot="1" x14ac:dyDescent="0.4">
      <c r="A481" s="4">
        <f>IF(B481="","",COUNT($A$9:A480)+1)</f>
        <v>472</v>
      </c>
      <c r="B481" s="6" t="s">
        <v>401</v>
      </c>
      <c r="C481" s="8">
        <v>31708012618698</v>
      </c>
      <c r="D481" s="7">
        <f t="shared" si="77"/>
        <v>42948</v>
      </c>
      <c r="E481" s="6">
        <f t="shared" si="78"/>
        <v>1</v>
      </c>
      <c r="F481" s="6">
        <f t="shared" si="79"/>
        <v>8</v>
      </c>
      <c r="G481" s="6">
        <f t="shared" si="80"/>
        <v>2017</v>
      </c>
      <c r="H481" s="5">
        <f t="shared" si="85"/>
        <v>0</v>
      </c>
      <c r="I481" s="5">
        <f t="shared" si="86"/>
        <v>2</v>
      </c>
      <c r="J481" s="5">
        <f t="shared" si="87"/>
        <v>4</v>
      </c>
      <c r="K481" s="35"/>
      <c r="L481" s="4">
        <f t="shared" si="81"/>
        <v>472</v>
      </c>
      <c r="M481" s="34">
        <f t="shared" si="83"/>
        <v>42569</v>
      </c>
      <c r="N481" s="3" t="str" cm="1">
        <f t="array" ref="N481">IF($L481="","",INDEX($B$10:$B$900,SMALL(IF($D$10:$D$900=$M481,ROW($D$10:$D$900)-9),COUNTIF($M$10:$M481,$M481))))</f>
        <v>محمد احمد اسعد جمعه</v>
      </c>
      <c r="O481" s="35"/>
      <c r="P481" s="4">
        <f t="shared" si="82"/>
        <v>472</v>
      </c>
      <c r="Q481" s="34">
        <f t="shared" si="84"/>
        <v>42527</v>
      </c>
      <c r="R481" s="3" t="str" cm="1">
        <f t="array" ref="R481">IF($P481="","",INDEX($B$10:$B$900,SMALL(IF($D$10:$D$900=$Q481,ROW($D$10:$D$900)-9),COUNTIF($Q$10:$Q481,$Q481))))</f>
        <v>محمد هيثم عبداللطيف محمد</v>
      </c>
    </row>
    <row r="482" spans="1:18" ht="26.25" thickTop="1" thickBot="1" x14ac:dyDescent="0.4">
      <c r="A482" s="4">
        <f>IF(B482="","",COUNT($A$9:A481)+1)</f>
        <v>473</v>
      </c>
      <c r="B482" s="6" t="s">
        <v>400</v>
      </c>
      <c r="C482" s="8">
        <v>31607072600436</v>
      </c>
      <c r="D482" s="7">
        <f t="shared" si="77"/>
        <v>42558</v>
      </c>
      <c r="E482" s="6">
        <f t="shared" si="78"/>
        <v>7</v>
      </c>
      <c r="F482" s="6">
        <f t="shared" si="79"/>
        <v>7</v>
      </c>
      <c r="G482" s="6">
        <f t="shared" si="80"/>
        <v>2016</v>
      </c>
      <c r="H482" s="5">
        <f t="shared" si="85"/>
        <v>24</v>
      </c>
      <c r="I482" s="5">
        <f t="shared" si="86"/>
        <v>2</v>
      </c>
      <c r="J482" s="5">
        <f t="shared" si="87"/>
        <v>5</v>
      </c>
      <c r="K482" s="35"/>
      <c r="L482" s="4">
        <f t="shared" si="81"/>
        <v>473</v>
      </c>
      <c r="M482" s="34">
        <f t="shared" si="83"/>
        <v>42569</v>
      </c>
      <c r="N482" s="3" t="str" cm="1">
        <f t="array" ref="N482">IF($L482="","",INDEX($B$10:$B$900,SMALL(IF($D$10:$D$900=$M482,ROW($D$10:$D$900)-9),COUNTIF($M$10:$M482,$M482))))</f>
        <v>مصطفي محمود السيد علي</v>
      </c>
      <c r="O482" s="35"/>
      <c r="P482" s="4">
        <f t="shared" si="82"/>
        <v>473</v>
      </c>
      <c r="Q482" s="34">
        <f t="shared" si="84"/>
        <v>42527</v>
      </c>
      <c r="R482" s="3" t="str" cm="1">
        <f t="array" ref="R482">IF($P482="","",INDEX($B$10:$B$900,SMALL(IF($D$10:$D$900=$Q482,ROW($D$10:$D$900)-9),COUNTIF($Q$10:$Q482,$Q482))))</f>
        <v>مصطفي محمد علم الدين قناوي</v>
      </c>
    </row>
    <row r="483" spans="1:18" ht="26.25" thickTop="1" thickBot="1" x14ac:dyDescent="0.4">
      <c r="A483" s="4">
        <f>IF(B483="","",COUNT($A$9:A482)+1)</f>
        <v>474</v>
      </c>
      <c r="B483" s="6" t="s">
        <v>399</v>
      </c>
      <c r="C483" s="8">
        <v>31605272600853</v>
      </c>
      <c r="D483" s="7">
        <f t="shared" si="77"/>
        <v>42517</v>
      </c>
      <c r="E483" s="6">
        <f t="shared" si="78"/>
        <v>27</v>
      </c>
      <c r="F483" s="6">
        <f t="shared" si="79"/>
        <v>5</v>
      </c>
      <c r="G483" s="6">
        <f t="shared" si="80"/>
        <v>2016</v>
      </c>
      <c r="H483" s="5">
        <f t="shared" si="85"/>
        <v>4</v>
      </c>
      <c r="I483" s="5">
        <f t="shared" si="86"/>
        <v>4</v>
      </c>
      <c r="J483" s="5">
        <f t="shared" si="87"/>
        <v>5</v>
      </c>
      <c r="K483" s="35"/>
      <c r="L483" s="4">
        <f t="shared" si="81"/>
        <v>474</v>
      </c>
      <c r="M483" s="34">
        <f t="shared" si="83"/>
        <v>42569</v>
      </c>
      <c r="N483" s="3" t="str" cm="1">
        <f t="array" ref="N483">IF($L483="","",INDEX($B$10:$B$900,SMALL(IF($D$10:$D$900=$M483,ROW($D$10:$D$900)-9),COUNTIF($M$10:$M483,$M483))))</f>
        <v>هايدي عبده محمدين عبده</v>
      </c>
      <c r="O483" s="35"/>
      <c r="P483" s="4">
        <f t="shared" si="82"/>
        <v>474</v>
      </c>
      <c r="Q483" s="34">
        <f t="shared" si="84"/>
        <v>42527</v>
      </c>
      <c r="R483" s="3" t="str" cm="1">
        <f t="array" ref="R483">IF($P483="","",INDEX($B$10:$B$900,SMALL(IF($D$10:$D$900=$Q483,ROW($D$10:$D$900)-9),COUNTIF($Q$10:$Q483,$Q483))))</f>
        <v>مكة محمد رمضان السيد</v>
      </c>
    </row>
    <row r="484" spans="1:18" ht="26.25" thickTop="1" thickBot="1" x14ac:dyDescent="0.4">
      <c r="A484" s="4">
        <f>IF(B484="","",COUNT($A$9:A483)+1)</f>
        <v>475</v>
      </c>
      <c r="B484" s="6" t="s">
        <v>398</v>
      </c>
      <c r="C484" s="8">
        <v>31708052604991</v>
      </c>
      <c r="D484" s="7">
        <f t="shared" si="77"/>
        <v>42952</v>
      </c>
      <c r="E484" s="6">
        <f t="shared" si="78"/>
        <v>5</v>
      </c>
      <c r="F484" s="6">
        <f t="shared" si="79"/>
        <v>8</v>
      </c>
      <c r="G484" s="6">
        <f t="shared" si="80"/>
        <v>2017</v>
      </c>
      <c r="H484" s="5">
        <f t="shared" si="85"/>
        <v>26</v>
      </c>
      <c r="I484" s="5">
        <f t="shared" si="86"/>
        <v>1</v>
      </c>
      <c r="J484" s="5">
        <f t="shared" si="87"/>
        <v>4</v>
      </c>
      <c r="K484" s="35"/>
      <c r="L484" s="4">
        <f t="shared" si="81"/>
        <v>475</v>
      </c>
      <c r="M484" s="34">
        <f t="shared" si="83"/>
        <v>42571</v>
      </c>
      <c r="N484" s="3" t="str" cm="1">
        <f t="array" ref="N484">IF($L484="","",INDEX($B$10:$B$900,SMALL(IF($D$10:$D$900=$M484,ROW($D$10:$D$900)-9),COUNTIF($M$10:$M484,$M484))))</f>
        <v>امنة محمد مصطفى محمود</v>
      </c>
      <c r="O484" s="35"/>
      <c r="P484" s="4">
        <f t="shared" si="82"/>
        <v>475</v>
      </c>
      <c r="Q484" s="34">
        <f t="shared" si="84"/>
        <v>42527</v>
      </c>
      <c r="R484" s="3" t="str" cm="1">
        <f t="array" ref="R484">IF($P484="","",INDEX($B$10:$B$900,SMALL(IF($D$10:$D$900=$Q484,ROW($D$10:$D$900)-9),COUNTIF($Q$10:$Q484,$Q484))))</f>
        <v>يوسف محمد محفوظ مجاهد</v>
      </c>
    </row>
    <row r="485" spans="1:18" ht="26.25" thickTop="1" thickBot="1" x14ac:dyDescent="0.4">
      <c r="A485" s="4">
        <f>IF(B485="","",COUNT($A$9:A484)+1)</f>
        <v>476</v>
      </c>
      <c r="B485" s="6" t="s">
        <v>397</v>
      </c>
      <c r="C485" s="8">
        <v>31606122600657</v>
      </c>
      <c r="D485" s="7">
        <f t="shared" si="77"/>
        <v>42533</v>
      </c>
      <c r="E485" s="6">
        <f t="shared" si="78"/>
        <v>12</v>
      </c>
      <c r="F485" s="6">
        <f t="shared" si="79"/>
        <v>6</v>
      </c>
      <c r="G485" s="6">
        <f t="shared" si="80"/>
        <v>2016</v>
      </c>
      <c r="H485" s="5">
        <f t="shared" si="85"/>
        <v>19</v>
      </c>
      <c r="I485" s="5">
        <f t="shared" si="86"/>
        <v>3</v>
      </c>
      <c r="J485" s="5">
        <f t="shared" si="87"/>
        <v>5</v>
      </c>
      <c r="K485" s="35"/>
      <c r="L485" s="4">
        <f t="shared" si="81"/>
        <v>476</v>
      </c>
      <c r="M485" s="34">
        <f t="shared" si="83"/>
        <v>42571</v>
      </c>
      <c r="N485" s="3" t="str" cm="1">
        <f t="array" ref="N485">IF($L485="","",INDEX($B$10:$B$900,SMALL(IF($D$10:$D$900=$M485,ROW($D$10:$D$900)-9),COUNTIF($M$10:$M485,$M485))))</f>
        <v>فريده صلاح علاء الدين الشريف</v>
      </c>
      <c r="O485" s="35"/>
      <c r="P485" s="4">
        <f t="shared" si="82"/>
        <v>476</v>
      </c>
      <c r="Q485" s="34">
        <f t="shared" si="84"/>
        <v>42526</v>
      </c>
      <c r="R485" s="3" t="str" cm="1">
        <f t="array" ref="R485">IF($P485="","",INDEX($B$10:$B$900,SMALL(IF($D$10:$D$900=$Q485,ROW($D$10:$D$900)-9),COUNTIF($Q$10:$Q485,$Q485))))</f>
        <v>مريم عمر فتحي سالم</v>
      </c>
    </row>
    <row r="486" spans="1:18" ht="26.25" thickTop="1" thickBot="1" x14ac:dyDescent="0.4">
      <c r="A486" s="4">
        <f>IF(B486="","",COUNT($A$9:A485)+1)</f>
        <v>477</v>
      </c>
      <c r="B486" s="6" t="s">
        <v>396</v>
      </c>
      <c r="C486" s="8">
        <v>31511012601568</v>
      </c>
      <c r="D486" s="7">
        <f t="shared" si="77"/>
        <v>42309</v>
      </c>
      <c r="E486" s="6">
        <f t="shared" si="78"/>
        <v>1</v>
      </c>
      <c r="F486" s="6">
        <f t="shared" si="79"/>
        <v>11</v>
      </c>
      <c r="G486" s="6">
        <f t="shared" si="80"/>
        <v>2015</v>
      </c>
      <c r="H486" s="5">
        <f t="shared" si="85"/>
        <v>0</v>
      </c>
      <c r="I486" s="5">
        <f t="shared" si="86"/>
        <v>11</v>
      </c>
      <c r="J486" s="5">
        <f t="shared" si="87"/>
        <v>5</v>
      </c>
      <c r="K486" s="35"/>
      <c r="L486" s="4">
        <f t="shared" si="81"/>
        <v>477</v>
      </c>
      <c r="M486" s="34">
        <f t="shared" si="83"/>
        <v>42571</v>
      </c>
      <c r="N486" s="3" t="str" cm="1">
        <f t="array" ref="N486">IF($L486="","",INDEX($B$10:$B$900,SMALL(IF($D$10:$D$900=$M486,ROW($D$10:$D$900)-9),COUNTIF($M$10:$M486,$M486))))</f>
        <v>مكاريوس مايكل عزت هنرى</v>
      </c>
      <c r="O486" s="35"/>
      <c r="P486" s="4">
        <f t="shared" si="82"/>
        <v>477</v>
      </c>
      <c r="Q486" s="34">
        <f t="shared" si="84"/>
        <v>42525</v>
      </c>
      <c r="R486" s="3" t="str" cm="1">
        <f t="array" ref="R486">IF($P486="","",INDEX($B$10:$B$900,SMALL(IF($D$10:$D$900=$Q486,ROW($D$10:$D$900)-9),COUNTIF($Q$10:$Q486,$Q486))))</f>
        <v>مكارى عماد ميلاد سيدهم</v>
      </c>
    </row>
    <row r="487" spans="1:18" ht="26.25" thickTop="1" thickBot="1" x14ac:dyDescent="0.4">
      <c r="A487" s="4">
        <f>IF(B487="","",COUNT($A$9:A486)+1)</f>
        <v>478</v>
      </c>
      <c r="B487" s="6" t="s">
        <v>395</v>
      </c>
      <c r="C487" s="8">
        <v>31512132600669</v>
      </c>
      <c r="D487" s="7">
        <f t="shared" si="77"/>
        <v>42351</v>
      </c>
      <c r="E487" s="6">
        <f t="shared" si="78"/>
        <v>13</v>
      </c>
      <c r="F487" s="6">
        <f t="shared" si="79"/>
        <v>12</v>
      </c>
      <c r="G487" s="6">
        <f t="shared" si="80"/>
        <v>2015</v>
      </c>
      <c r="H487" s="5">
        <f t="shared" si="85"/>
        <v>18</v>
      </c>
      <c r="I487" s="5">
        <f t="shared" si="86"/>
        <v>9</v>
      </c>
      <c r="J487" s="5">
        <f t="shared" si="87"/>
        <v>5</v>
      </c>
      <c r="K487" s="35"/>
      <c r="L487" s="4">
        <f t="shared" si="81"/>
        <v>478</v>
      </c>
      <c r="M487" s="34">
        <f t="shared" si="83"/>
        <v>42572</v>
      </c>
      <c r="N487" s="3" t="str" cm="1">
        <f t="array" ref="N487">IF($L487="","",INDEX($B$10:$B$900,SMALL(IF($D$10:$D$900=$M487,ROW($D$10:$D$900)-9),COUNTIF($M$10:$M487,$M487))))</f>
        <v>مؤيد محمد علي عبد العال</v>
      </c>
      <c r="O487" s="35"/>
      <c r="P487" s="4">
        <f t="shared" si="82"/>
        <v>478</v>
      </c>
      <c r="Q487" s="34">
        <f t="shared" si="84"/>
        <v>42524</v>
      </c>
      <c r="R487" s="3" t="str" cm="1">
        <f t="array" ref="R487">IF($P487="","",INDEX($B$10:$B$900,SMALL(IF($D$10:$D$900=$Q487,ROW($D$10:$D$900)-9),COUNTIF($Q$10:$Q487,$Q487))))</f>
        <v>أحمد السيد فضل عبدالرحمن عبدالغنى</v>
      </c>
    </row>
    <row r="488" spans="1:18" ht="26.25" thickTop="1" thickBot="1" x14ac:dyDescent="0.4">
      <c r="A488" s="4">
        <f>IF(B488="","",COUNT($A$9:A487)+1)</f>
        <v>479</v>
      </c>
      <c r="B488" s="6" t="s">
        <v>394</v>
      </c>
      <c r="C488" s="8">
        <v>31603142600581</v>
      </c>
      <c r="D488" s="7">
        <f t="shared" si="77"/>
        <v>42443</v>
      </c>
      <c r="E488" s="6">
        <f t="shared" si="78"/>
        <v>14</v>
      </c>
      <c r="F488" s="6">
        <f t="shared" si="79"/>
        <v>3</v>
      </c>
      <c r="G488" s="6">
        <f t="shared" si="80"/>
        <v>2016</v>
      </c>
      <c r="H488" s="5">
        <f t="shared" si="85"/>
        <v>17</v>
      </c>
      <c r="I488" s="5">
        <f t="shared" si="86"/>
        <v>6</v>
      </c>
      <c r="J488" s="5">
        <f t="shared" si="87"/>
        <v>5</v>
      </c>
      <c r="K488" s="35"/>
      <c r="L488" s="4">
        <f t="shared" si="81"/>
        <v>479</v>
      </c>
      <c r="M488" s="34">
        <f t="shared" si="83"/>
        <v>42574</v>
      </c>
      <c r="N488" s="3" t="str" cm="1">
        <f t="array" ref="N488">IF($L488="","",INDEX($B$10:$B$900,SMALL(IF($D$10:$D$900=$M488,ROW($D$10:$D$900)-9),COUNTIF($M$10:$M488,$M488))))</f>
        <v>أمنيه عجبو عبدالعاطي محمد</v>
      </c>
      <c r="O488" s="35"/>
      <c r="P488" s="4">
        <f t="shared" si="82"/>
        <v>479</v>
      </c>
      <c r="Q488" s="34">
        <f t="shared" si="84"/>
        <v>42524</v>
      </c>
      <c r="R488" s="3" t="str" cm="1">
        <f t="array" ref="R488">IF($P488="","",INDEX($B$10:$B$900,SMALL(IF($D$10:$D$900=$Q488,ROW($D$10:$D$900)-9),COUNTIF($Q$10:$Q488,$Q488))))</f>
        <v>أنس الحسين عشرى مصطفى</v>
      </c>
    </row>
    <row r="489" spans="1:18" ht="26.25" thickTop="1" thickBot="1" x14ac:dyDescent="0.4">
      <c r="A489" s="4">
        <f>IF(B489="","",COUNT($A$9:A488)+1)</f>
        <v>480</v>
      </c>
      <c r="B489" s="6" t="s">
        <v>393</v>
      </c>
      <c r="C489" s="8">
        <v>31610012618426</v>
      </c>
      <c r="D489" s="7">
        <f t="shared" si="77"/>
        <v>42644</v>
      </c>
      <c r="E489" s="6">
        <f t="shared" si="78"/>
        <v>1</v>
      </c>
      <c r="F489" s="6">
        <f t="shared" si="79"/>
        <v>10</v>
      </c>
      <c r="G489" s="6">
        <f t="shared" si="80"/>
        <v>2016</v>
      </c>
      <c r="H489" s="5">
        <f t="shared" si="85"/>
        <v>0</v>
      </c>
      <c r="I489" s="5">
        <f t="shared" si="86"/>
        <v>0</v>
      </c>
      <c r="J489" s="5">
        <f t="shared" si="87"/>
        <v>5</v>
      </c>
      <c r="K489" s="35"/>
      <c r="L489" s="4">
        <f t="shared" si="81"/>
        <v>480</v>
      </c>
      <c r="M489" s="34">
        <f t="shared" si="83"/>
        <v>42574</v>
      </c>
      <c r="N489" s="3" t="str" cm="1">
        <f t="array" ref="N489">IF($L489="","",INDEX($B$10:$B$900,SMALL(IF($D$10:$D$900=$M489,ROW($D$10:$D$900)-9),COUNTIF($M$10:$M489,$M489))))</f>
        <v>فريده احمد محمد عطيه</v>
      </c>
      <c r="O489" s="35"/>
      <c r="P489" s="4">
        <f t="shared" si="82"/>
        <v>480</v>
      </c>
      <c r="Q489" s="34">
        <f t="shared" si="84"/>
        <v>42524</v>
      </c>
      <c r="R489" s="3" t="str" cm="1">
        <f t="array" ref="R489">IF($P489="","",INDEX($B$10:$B$900,SMALL(IF($D$10:$D$900=$Q489,ROW($D$10:$D$900)-9),COUNTIF($Q$10:$Q489,$Q489))))</f>
        <v>رودينا محمود شعبان محمد</v>
      </c>
    </row>
    <row r="490" spans="1:18" ht="26.25" thickTop="1" thickBot="1" x14ac:dyDescent="0.4">
      <c r="A490" s="4">
        <f>IF(B490="","",COUNT($A$9:A489)+1)</f>
        <v>481</v>
      </c>
      <c r="B490" s="6" t="s">
        <v>392</v>
      </c>
      <c r="C490" s="8">
        <v>31610292601167</v>
      </c>
      <c r="D490" s="7">
        <f t="shared" si="77"/>
        <v>42672</v>
      </c>
      <c r="E490" s="6">
        <f t="shared" si="78"/>
        <v>29</v>
      </c>
      <c r="F490" s="6">
        <f t="shared" si="79"/>
        <v>10</v>
      </c>
      <c r="G490" s="6">
        <f t="shared" si="80"/>
        <v>2016</v>
      </c>
      <c r="H490" s="5">
        <f t="shared" si="85"/>
        <v>2</v>
      </c>
      <c r="I490" s="5">
        <f t="shared" si="86"/>
        <v>11</v>
      </c>
      <c r="J490" s="5">
        <f t="shared" si="87"/>
        <v>4</v>
      </c>
      <c r="K490" s="35"/>
      <c r="L490" s="4">
        <f t="shared" si="81"/>
        <v>481</v>
      </c>
      <c r="M490" s="34">
        <f t="shared" si="83"/>
        <v>42574</v>
      </c>
      <c r="N490" s="3" t="str" cm="1">
        <f t="array" ref="N490">IF($L490="","",INDEX($B$10:$B$900,SMALL(IF($D$10:$D$900=$M490,ROW($D$10:$D$900)-9),COUNTIF($M$10:$M490,$M490))))</f>
        <v>محمد احمد محمد عطيه</v>
      </c>
      <c r="O490" s="35"/>
      <c r="P490" s="4">
        <f t="shared" si="82"/>
        <v>481</v>
      </c>
      <c r="Q490" s="34">
        <f t="shared" si="84"/>
        <v>42523</v>
      </c>
      <c r="R490" s="3" t="str" cm="1">
        <f t="array" ref="R490">IF($P490="","",INDEX($B$10:$B$900,SMALL(IF($D$10:$D$900=$Q490,ROW($D$10:$D$900)-9),COUNTIF($Q$10:$Q490,$Q490))))</f>
        <v>زياد عمرو عبد العزيز فهمى</v>
      </c>
    </row>
    <row r="491" spans="1:18" ht="26.25" thickTop="1" thickBot="1" x14ac:dyDescent="0.4">
      <c r="A491" s="4">
        <f>IF(B491="","",COUNT($A$9:A490)+1)</f>
        <v>482</v>
      </c>
      <c r="B491" s="6" t="s">
        <v>391</v>
      </c>
      <c r="C491" s="8">
        <v>31601012605465</v>
      </c>
      <c r="D491" s="7">
        <f t="shared" si="77"/>
        <v>42370</v>
      </c>
      <c r="E491" s="6">
        <f t="shared" si="78"/>
        <v>1</v>
      </c>
      <c r="F491" s="6">
        <f t="shared" si="79"/>
        <v>1</v>
      </c>
      <c r="G491" s="6">
        <f t="shared" si="80"/>
        <v>2016</v>
      </c>
      <c r="H491" s="5">
        <f t="shared" si="85"/>
        <v>0</v>
      </c>
      <c r="I491" s="5">
        <f t="shared" si="86"/>
        <v>9</v>
      </c>
      <c r="J491" s="5">
        <f t="shared" si="87"/>
        <v>5</v>
      </c>
      <c r="K491" s="35"/>
      <c r="L491" s="4">
        <f t="shared" si="81"/>
        <v>482</v>
      </c>
      <c r="M491" s="34">
        <f t="shared" si="83"/>
        <v>42574</v>
      </c>
      <c r="N491" s="3" t="str" cm="1">
        <f t="array" ref="N491">IF($L491="","",INDEX($B$10:$B$900,SMALL(IF($D$10:$D$900=$M491,ROW($D$10:$D$900)-9),COUNTIF($M$10:$M491,$M491))))</f>
        <v>محمد مصطفى سيد محمود</v>
      </c>
      <c r="O491" s="35"/>
      <c r="P491" s="4">
        <f t="shared" si="82"/>
        <v>482</v>
      </c>
      <c r="Q491" s="34">
        <f t="shared" si="84"/>
        <v>42522</v>
      </c>
      <c r="R491" s="3" t="str" cm="1">
        <f t="array" ref="R491">IF($P491="","",INDEX($B$10:$B$900,SMALL(IF($D$10:$D$900=$Q491,ROW($D$10:$D$900)-9),COUNTIF($Q$10:$Q491,$Q491))))</f>
        <v>ريتال فتحي عبدالحميد محمد علي</v>
      </c>
    </row>
    <row r="492" spans="1:18" ht="26.25" thickTop="1" thickBot="1" x14ac:dyDescent="0.4">
      <c r="A492" s="4">
        <f>IF(B492="","",COUNT($A$9:A491)+1)</f>
        <v>483</v>
      </c>
      <c r="B492" s="6" t="s">
        <v>390</v>
      </c>
      <c r="C492" s="8">
        <v>31511052600246</v>
      </c>
      <c r="D492" s="7">
        <f t="shared" si="77"/>
        <v>42313</v>
      </c>
      <c r="E492" s="6">
        <f t="shared" si="78"/>
        <v>5</v>
      </c>
      <c r="F492" s="6">
        <f t="shared" si="79"/>
        <v>11</v>
      </c>
      <c r="G492" s="6">
        <f t="shared" si="80"/>
        <v>2015</v>
      </c>
      <c r="H492" s="5">
        <f t="shared" si="85"/>
        <v>26</v>
      </c>
      <c r="I492" s="5">
        <f t="shared" si="86"/>
        <v>10</v>
      </c>
      <c r="J492" s="5">
        <f t="shared" si="87"/>
        <v>5</v>
      </c>
      <c r="K492" s="35"/>
      <c r="L492" s="4">
        <f t="shared" si="81"/>
        <v>483</v>
      </c>
      <c r="M492" s="34">
        <f t="shared" si="83"/>
        <v>42574</v>
      </c>
      <c r="N492" s="3" t="str" cm="1">
        <f t="array" ref="N492">IF($L492="","",INDEX($B$10:$B$900,SMALL(IF($D$10:$D$900=$M492,ROW($D$10:$D$900)-9),COUNTIF($M$10:$M492,$M492))))</f>
        <v>ميرولا جرجس ناجى متى</v>
      </c>
      <c r="O492" s="35"/>
      <c r="P492" s="4">
        <f t="shared" si="82"/>
        <v>483</v>
      </c>
      <c r="Q492" s="34">
        <f t="shared" si="84"/>
        <v>42522</v>
      </c>
      <c r="R492" s="3" t="str" cm="1">
        <f t="array" ref="R492">IF($P492="","",INDEX($B$10:$B$900,SMALL(IF($D$10:$D$900=$Q492,ROW($D$10:$D$900)-9),COUNTIF($Q$10:$Q492,$Q492))))</f>
        <v>مريم هاني ظريف دوس</v>
      </c>
    </row>
    <row r="493" spans="1:18" ht="26.25" thickTop="1" thickBot="1" x14ac:dyDescent="0.4">
      <c r="A493" s="4">
        <f>IF(B493="","",COUNT($A$9:A492)+1)</f>
        <v>484</v>
      </c>
      <c r="B493" s="6" t="s">
        <v>389</v>
      </c>
      <c r="C493" s="8">
        <v>31704112600146</v>
      </c>
      <c r="D493" s="7">
        <f t="shared" si="77"/>
        <v>42836</v>
      </c>
      <c r="E493" s="6">
        <f t="shared" si="78"/>
        <v>11</v>
      </c>
      <c r="F493" s="6">
        <f t="shared" si="79"/>
        <v>4</v>
      </c>
      <c r="G493" s="6">
        <f t="shared" si="80"/>
        <v>2017</v>
      </c>
      <c r="H493" s="5">
        <f t="shared" si="85"/>
        <v>20</v>
      </c>
      <c r="I493" s="5">
        <f t="shared" si="86"/>
        <v>5</v>
      </c>
      <c r="J493" s="5">
        <f t="shared" si="87"/>
        <v>4</v>
      </c>
      <c r="K493" s="35"/>
      <c r="L493" s="4">
        <f t="shared" si="81"/>
        <v>484</v>
      </c>
      <c r="M493" s="34">
        <f t="shared" si="83"/>
        <v>42575</v>
      </c>
      <c r="N493" s="3" t="str" cm="1">
        <f t="array" ref="N493">IF($L493="","",INDEX($B$10:$B$900,SMALL(IF($D$10:$D$900=$M493,ROW($D$10:$D$900)-9),COUNTIF($M$10:$M493,$M493))))</f>
        <v>تقى عز ابو الحمد جابر</v>
      </c>
      <c r="O493" s="35"/>
      <c r="P493" s="4">
        <f t="shared" si="82"/>
        <v>484</v>
      </c>
      <c r="Q493" s="34">
        <f t="shared" si="84"/>
        <v>42522</v>
      </c>
      <c r="R493" s="3" t="str" cm="1">
        <f t="array" ref="R493">IF($P493="","",INDEX($B$10:$B$900,SMALL(IF($D$10:$D$900=$Q493,ROW($D$10:$D$900)-9),COUNTIF($Q$10:$Q493,$Q493))))</f>
        <v>يسي ايليا عطية ابراهيم</v>
      </c>
    </row>
    <row r="494" spans="1:18" ht="26.25" thickTop="1" thickBot="1" x14ac:dyDescent="0.4">
      <c r="A494" s="4">
        <f>IF(B494="","",COUNT($A$9:A493)+1)</f>
        <v>485</v>
      </c>
      <c r="B494" s="6" t="s">
        <v>388</v>
      </c>
      <c r="C494" s="8">
        <v>31510242600467</v>
      </c>
      <c r="D494" s="7">
        <f t="shared" si="77"/>
        <v>42301</v>
      </c>
      <c r="E494" s="6">
        <f t="shared" si="78"/>
        <v>24</v>
      </c>
      <c r="F494" s="6">
        <f t="shared" si="79"/>
        <v>10</v>
      </c>
      <c r="G494" s="6">
        <f t="shared" si="80"/>
        <v>2015</v>
      </c>
      <c r="H494" s="5">
        <f t="shared" si="85"/>
        <v>7</v>
      </c>
      <c r="I494" s="5">
        <f t="shared" si="86"/>
        <v>11</v>
      </c>
      <c r="J494" s="5">
        <f t="shared" si="87"/>
        <v>5</v>
      </c>
      <c r="K494" s="35"/>
      <c r="L494" s="4">
        <f t="shared" si="81"/>
        <v>485</v>
      </c>
      <c r="M494" s="34">
        <f t="shared" si="83"/>
        <v>42575</v>
      </c>
      <c r="N494" s="3" t="str" cm="1">
        <f t="array" ref="N494">IF($L494="","",INDEX($B$10:$B$900,SMALL(IF($D$10:$D$900=$M494,ROW($D$10:$D$900)-9),COUNTIF($M$10:$M494,$M494))))</f>
        <v>لامار مصطفى جمال عبدالفتاح</v>
      </c>
      <c r="O494" s="35"/>
      <c r="P494" s="4">
        <f t="shared" si="82"/>
        <v>485</v>
      </c>
      <c r="Q494" s="34">
        <f t="shared" si="84"/>
        <v>42518</v>
      </c>
      <c r="R494" s="3" t="str" cm="1">
        <f t="array" ref="R494">IF($P494="","",INDEX($B$10:$B$900,SMALL(IF($D$10:$D$900=$Q494,ROW($D$10:$D$900)-9),COUNTIF($Q$10:$Q494,$Q494))))</f>
        <v>كاراس كرم فكتور جندى سوس</v>
      </c>
    </row>
    <row r="495" spans="1:18" ht="26.25" thickTop="1" thickBot="1" x14ac:dyDescent="0.4">
      <c r="A495" s="4">
        <f>IF(B495="","",COUNT($A$9:A494)+1)</f>
        <v>486</v>
      </c>
      <c r="B495" s="6" t="s">
        <v>387</v>
      </c>
      <c r="C495" s="8">
        <v>31608162601284</v>
      </c>
      <c r="D495" s="7">
        <f t="shared" si="77"/>
        <v>42598</v>
      </c>
      <c r="E495" s="6">
        <f t="shared" si="78"/>
        <v>16</v>
      </c>
      <c r="F495" s="6">
        <f t="shared" si="79"/>
        <v>8</v>
      </c>
      <c r="G495" s="6">
        <f t="shared" si="80"/>
        <v>2016</v>
      </c>
      <c r="H495" s="5">
        <f t="shared" si="85"/>
        <v>15</v>
      </c>
      <c r="I495" s="5">
        <f t="shared" si="86"/>
        <v>1</v>
      </c>
      <c r="J495" s="5">
        <f t="shared" si="87"/>
        <v>5</v>
      </c>
      <c r="K495" s="35"/>
      <c r="L495" s="4">
        <f t="shared" si="81"/>
        <v>486</v>
      </c>
      <c r="M495" s="34">
        <f t="shared" si="83"/>
        <v>42575</v>
      </c>
      <c r="N495" s="3" t="str" cm="1">
        <f t="array" ref="N495">IF($L495="","",INDEX($B$10:$B$900,SMALL(IF($D$10:$D$900=$M495,ROW($D$10:$D$900)-9),COUNTIF($M$10:$M495,$M495))))</f>
        <v>محمد احمد جمال السيد</v>
      </c>
      <c r="O495" s="35"/>
      <c r="P495" s="4">
        <f t="shared" si="82"/>
        <v>486</v>
      </c>
      <c r="Q495" s="34">
        <f t="shared" si="84"/>
        <v>42517</v>
      </c>
      <c r="R495" s="3" t="str" cm="1">
        <f t="array" ref="R495">IF($P495="","",INDEX($B$10:$B$900,SMALL(IF($D$10:$D$900=$Q495,ROW($D$10:$D$900)-9),COUNTIF($Q$10:$Q495,$Q495))))</f>
        <v>ريماس محمود محمد احمد</v>
      </c>
    </row>
    <row r="496" spans="1:18" ht="26.25" thickTop="1" thickBot="1" x14ac:dyDescent="0.4">
      <c r="A496" s="4">
        <f>IF(B496="","",COUNT($A$9:A495)+1)</f>
        <v>487</v>
      </c>
      <c r="B496" s="6" t="s">
        <v>386</v>
      </c>
      <c r="C496" s="8">
        <v>31607232600063</v>
      </c>
      <c r="D496" s="7">
        <f t="shared" si="77"/>
        <v>42574</v>
      </c>
      <c r="E496" s="6">
        <f t="shared" si="78"/>
        <v>23</v>
      </c>
      <c r="F496" s="6">
        <f t="shared" si="79"/>
        <v>7</v>
      </c>
      <c r="G496" s="6">
        <f t="shared" si="80"/>
        <v>2016</v>
      </c>
      <c r="H496" s="5">
        <f t="shared" si="85"/>
        <v>8</v>
      </c>
      <c r="I496" s="5">
        <f t="shared" si="86"/>
        <v>2</v>
      </c>
      <c r="J496" s="5">
        <f t="shared" si="87"/>
        <v>5</v>
      </c>
      <c r="K496" s="35"/>
      <c r="L496" s="4">
        <f t="shared" si="81"/>
        <v>487</v>
      </c>
      <c r="M496" s="34">
        <f t="shared" si="83"/>
        <v>42576</v>
      </c>
      <c r="N496" s="3" t="str" cm="1">
        <f t="array" ref="N496">IF($L496="","",INDEX($B$10:$B$900,SMALL(IF($D$10:$D$900=$M496,ROW($D$10:$D$900)-9),COUNTIF($M$10:$M496,$M496))))</f>
        <v>لمار احمد حامد محمود</v>
      </c>
      <c r="O496" s="35"/>
      <c r="P496" s="4">
        <f t="shared" si="82"/>
        <v>487</v>
      </c>
      <c r="Q496" s="34">
        <f t="shared" si="84"/>
        <v>42517</v>
      </c>
      <c r="R496" s="3" t="str" cm="1">
        <f t="array" ref="R496">IF($P496="","",INDEX($B$10:$B$900,SMALL(IF($D$10:$D$900=$Q496,ROW($D$10:$D$900)-9),COUNTIF($Q$10:$Q496,$Q496))))</f>
        <v>فارس خالد صالح محمد</v>
      </c>
    </row>
    <row r="497" spans="1:18" ht="26.25" thickTop="1" thickBot="1" x14ac:dyDescent="0.4">
      <c r="A497" s="4">
        <f>IF(B497="","",COUNT($A$9:A496)+1)</f>
        <v>488</v>
      </c>
      <c r="B497" s="6" t="s">
        <v>385</v>
      </c>
      <c r="C497" s="8">
        <v>31607102600924</v>
      </c>
      <c r="D497" s="7">
        <f t="shared" si="77"/>
        <v>42561</v>
      </c>
      <c r="E497" s="6">
        <f t="shared" si="78"/>
        <v>10</v>
      </c>
      <c r="F497" s="6">
        <f t="shared" si="79"/>
        <v>7</v>
      </c>
      <c r="G497" s="6">
        <f t="shared" si="80"/>
        <v>2016</v>
      </c>
      <c r="H497" s="5">
        <f t="shared" si="85"/>
        <v>21</v>
      </c>
      <c r="I497" s="5">
        <f t="shared" si="86"/>
        <v>2</v>
      </c>
      <c r="J497" s="5">
        <f t="shared" si="87"/>
        <v>5</v>
      </c>
      <c r="K497" s="35"/>
      <c r="L497" s="4">
        <f t="shared" si="81"/>
        <v>488</v>
      </c>
      <c r="M497" s="34">
        <f t="shared" si="83"/>
        <v>42577</v>
      </c>
      <c r="N497" s="3" t="str" cm="1">
        <f t="array" ref="N497">IF($L497="","",INDEX($B$10:$B$900,SMALL(IF($D$10:$D$900=$M497,ROW($D$10:$D$900)-9),COUNTIF($M$10:$M497,$M497))))</f>
        <v>ادم محمود السيد محمود عقل</v>
      </c>
      <c r="O497" s="35"/>
      <c r="P497" s="4">
        <f t="shared" si="82"/>
        <v>488</v>
      </c>
      <c r="Q497" s="34">
        <f t="shared" si="84"/>
        <v>42515</v>
      </c>
      <c r="R497" s="3" t="str" cm="1">
        <f t="array" ref="R497">IF($P497="","",INDEX($B$10:$B$900,SMALL(IF($D$10:$D$900=$Q497,ROW($D$10:$D$900)-9),COUNTIF($Q$10:$Q497,$Q497))))</f>
        <v>ابرام امجد صلاح ميلاد</v>
      </c>
    </row>
    <row r="498" spans="1:18" ht="26.25" thickTop="1" thickBot="1" x14ac:dyDescent="0.4">
      <c r="A498" s="4">
        <f>IF(B498="","",COUNT($A$9:A497)+1)</f>
        <v>489</v>
      </c>
      <c r="B498" s="6" t="s">
        <v>384</v>
      </c>
      <c r="C498" s="8">
        <v>31607202605966</v>
      </c>
      <c r="D498" s="7">
        <f t="shared" si="77"/>
        <v>42571</v>
      </c>
      <c r="E498" s="6">
        <f t="shared" si="78"/>
        <v>20</v>
      </c>
      <c r="F498" s="6">
        <f t="shared" si="79"/>
        <v>7</v>
      </c>
      <c r="G498" s="6">
        <f t="shared" si="80"/>
        <v>2016</v>
      </c>
      <c r="H498" s="5">
        <f t="shared" si="85"/>
        <v>11</v>
      </c>
      <c r="I498" s="5">
        <f t="shared" si="86"/>
        <v>2</v>
      </c>
      <c r="J498" s="5">
        <f t="shared" si="87"/>
        <v>5</v>
      </c>
      <c r="K498" s="35"/>
      <c r="L498" s="4">
        <f t="shared" si="81"/>
        <v>489</v>
      </c>
      <c r="M498" s="34">
        <f t="shared" si="83"/>
        <v>42577</v>
      </c>
      <c r="N498" s="3" t="str" cm="1">
        <f t="array" ref="N498">IF($L498="","",INDEX($B$10:$B$900,SMALL(IF($D$10:$D$900=$M498,ROW($D$10:$D$900)-9),COUNTIF($M$10:$M498,$M498))))</f>
        <v>حمزه السيد علي محمد</v>
      </c>
      <c r="O498" s="35"/>
      <c r="P498" s="4">
        <f t="shared" si="82"/>
        <v>489</v>
      </c>
      <c r="Q498" s="34">
        <f t="shared" si="84"/>
        <v>42515</v>
      </c>
      <c r="R498" s="3" t="str" cm="1">
        <f t="array" ref="R498">IF($P498="","",INDEX($B$10:$B$900,SMALL(IF($D$10:$D$900=$Q498,ROW($D$10:$D$900)-9),COUNTIF($Q$10:$Q498,$Q498))))</f>
        <v>اشرقت محمد ربيع احمد</v>
      </c>
    </row>
    <row r="499" spans="1:18" ht="26.25" thickTop="1" thickBot="1" x14ac:dyDescent="0.4">
      <c r="A499" s="4">
        <f>IF(B499="","",COUNT($A$9:A498)+1)</f>
        <v>490</v>
      </c>
      <c r="B499" s="6" t="s">
        <v>383</v>
      </c>
      <c r="C499" s="8">
        <v>31706192601167</v>
      </c>
      <c r="D499" s="7">
        <f t="shared" si="77"/>
        <v>42905</v>
      </c>
      <c r="E499" s="6">
        <f t="shared" si="78"/>
        <v>19</v>
      </c>
      <c r="F499" s="6">
        <f t="shared" si="79"/>
        <v>6</v>
      </c>
      <c r="G499" s="6">
        <f t="shared" si="80"/>
        <v>2017</v>
      </c>
      <c r="H499" s="5">
        <f t="shared" si="85"/>
        <v>12</v>
      </c>
      <c r="I499" s="5">
        <f t="shared" si="86"/>
        <v>3</v>
      </c>
      <c r="J499" s="5">
        <f t="shared" si="87"/>
        <v>4</v>
      </c>
      <c r="K499" s="35"/>
      <c r="L499" s="4">
        <f t="shared" si="81"/>
        <v>490</v>
      </c>
      <c r="M499" s="34">
        <f t="shared" si="83"/>
        <v>42577</v>
      </c>
      <c r="N499" s="3" t="str" cm="1">
        <f t="array" ref="N499">IF($L499="","",INDEX($B$10:$B$900,SMALL(IF($D$10:$D$900=$M499,ROW($D$10:$D$900)-9),COUNTIF($M$10:$M499,$M499))))</f>
        <v>سيف اشرف محمد حجازي</v>
      </c>
      <c r="O499" s="35"/>
      <c r="P499" s="4">
        <f t="shared" si="82"/>
        <v>490</v>
      </c>
      <c r="Q499" s="34">
        <f t="shared" si="84"/>
        <v>42514</v>
      </c>
      <c r="R499" s="3" t="str" cm="1">
        <f t="array" ref="R499">IF($P499="","",INDEX($B$10:$B$900,SMALL(IF($D$10:$D$900=$Q499,ROW($D$10:$D$900)-9),COUNTIF($Q$10:$Q499,$Q499))))</f>
        <v>السيد ابو الحسن السيد احمد</v>
      </c>
    </row>
    <row r="500" spans="1:18" ht="26.25" thickTop="1" thickBot="1" x14ac:dyDescent="0.4">
      <c r="A500" s="4">
        <f>IF(B500="","",COUNT($A$9:A499)+1)</f>
        <v>491</v>
      </c>
      <c r="B500" s="6" t="s">
        <v>382</v>
      </c>
      <c r="C500" s="8">
        <v>31605102600689</v>
      </c>
      <c r="D500" s="7">
        <f t="shared" si="77"/>
        <v>42500</v>
      </c>
      <c r="E500" s="6">
        <f t="shared" si="78"/>
        <v>10</v>
      </c>
      <c r="F500" s="6">
        <f t="shared" si="79"/>
        <v>5</v>
      </c>
      <c r="G500" s="6">
        <f t="shared" si="80"/>
        <v>2016</v>
      </c>
      <c r="H500" s="5">
        <f t="shared" si="85"/>
        <v>21</v>
      </c>
      <c r="I500" s="5">
        <f t="shared" si="86"/>
        <v>4</v>
      </c>
      <c r="J500" s="5">
        <f t="shared" si="87"/>
        <v>5</v>
      </c>
      <c r="K500" s="35"/>
      <c r="L500" s="4">
        <f t="shared" si="81"/>
        <v>491</v>
      </c>
      <c r="M500" s="34">
        <f t="shared" si="83"/>
        <v>42577</v>
      </c>
      <c r="N500" s="3" t="str" cm="1">
        <f t="array" ref="N500">IF($L500="","",INDEX($B$10:$B$900,SMALL(IF($D$10:$D$900=$M500,ROW($D$10:$D$900)-9),COUNTIF($M$10:$M500,$M500))))</f>
        <v>مريم بخيت خلف محمد</v>
      </c>
      <c r="O500" s="35"/>
      <c r="P500" s="4">
        <f t="shared" si="82"/>
        <v>491</v>
      </c>
      <c r="Q500" s="34">
        <f t="shared" si="84"/>
        <v>42514</v>
      </c>
      <c r="R500" s="3" t="str" cm="1">
        <f t="array" ref="R500">IF($P500="","",INDEX($B$10:$B$900,SMALL(IF($D$10:$D$900=$Q500,ROW($D$10:$D$900)-9),COUNTIF($Q$10:$Q500,$Q500))))</f>
        <v>بارثينيا ممدوح سعيد عبد المسيح</v>
      </c>
    </row>
    <row r="501" spans="1:18" ht="26.25" thickTop="1" thickBot="1" x14ac:dyDescent="0.4">
      <c r="A501" s="4">
        <f>IF(B501="","",COUNT($A$9:A500)+1)</f>
        <v>492</v>
      </c>
      <c r="B501" s="6" t="s">
        <v>381</v>
      </c>
      <c r="C501" s="8">
        <v>31601012636662</v>
      </c>
      <c r="D501" s="7">
        <f t="shared" si="77"/>
        <v>42370</v>
      </c>
      <c r="E501" s="6">
        <f t="shared" si="78"/>
        <v>1</v>
      </c>
      <c r="F501" s="6">
        <f t="shared" si="79"/>
        <v>1</v>
      </c>
      <c r="G501" s="6">
        <f t="shared" si="80"/>
        <v>2016</v>
      </c>
      <c r="H501" s="5">
        <f t="shared" si="85"/>
        <v>0</v>
      </c>
      <c r="I501" s="5">
        <f t="shared" si="86"/>
        <v>9</v>
      </c>
      <c r="J501" s="5">
        <f t="shared" si="87"/>
        <v>5</v>
      </c>
      <c r="K501" s="35"/>
      <c r="L501" s="4">
        <f t="shared" si="81"/>
        <v>492</v>
      </c>
      <c r="M501" s="34">
        <f t="shared" si="83"/>
        <v>42577</v>
      </c>
      <c r="N501" s="3" t="str" cm="1">
        <f t="array" ref="N501">IF($L501="","",INDEX($B$10:$B$900,SMALL(IF($D$10:$D$900=$M501,ROW($D$10:$D$900)-9),COUNTIF($M$10:$M501,$M501))))</f>
        <v>مصطفى بخيت خلف محمد سيد</v>
      </c>
      <c r="O501" s="35"/>
      <c r="P501" s="4">
        <f t="shared" si="82"/>
        <v>492</v>
      </c>
      <c r="Q501" s="34">
        <f t="shared" si="84"/>
        <v>42514</v>
      </c>
      <c r="R501" s="3" t="str" cm="1">
        <f t="array" ref="R501">IF($P501="","",INDEX($B$10:$B$900,SMALL(IF($D$10:$D$900=$Q501,ROW($D$10:$D$900)-9),COUNTIF($Q$10:$Q501,$Q501))))</f>
        <v>سيف الدين محمد سلامه محمود</v>
      </c>
    </row>
    <row r="502" spans="1:18" ht="26.25" thickTop="1" thickBot="1" x14ac:dyDescent="0.4">
      <c r="A502" s="4">
        <f>IF(B502="","",COUNT($A$9:A501)+1)</f>
        <v>493</v>
      </c>
      <c r="B502" s="6" t="s">
        <v>380</v>
      </c>
      <c r="C502" s="8">
        <v>31604202601368</v>
      </c>
      <c r="D502" s="7">
        <f t="shared" si="77"/>
        <v>42480</v>
      </c>
      <c r="E502" s="6">
        <f t="shared" si="78"/>
        <v>20</v>
      </c>
      <c r="F502" s="6">
        <f t="shared" si="79"/>
        <v>4</v>
      </c>
      <c r="G502" s="6">
        <f t="shared" si="80"/>
        <v>2016</v>
      </c>
      <c r="H502" s="5">
        <f t="shared" si="85"/>
        <v>11</v>
      </c>
      <c r="I502" s="5">
        <f t="shared" si="86"/>
        <v>5</v>
      </c>
      <c r="J502" s="5">
        <f t="shared" si="87"/>
        <v>5</v>
      </c>
      <c r="K502" s="35"/>
      <c r="L502" s="4">
        <f t="shared" si="81"/>
        <v>493</v>
      </c>
      <c r="M502" s="34">
        <f t="shared" si="83"/>
        <v>42577</v>
      </c>
      <c r="N502" s="3" t="str" cm="1">
        <f t="array" ref="N502">IF($L502="","",INDEX($B$10:$B$900,SMALL(IF($D$10:$D$900=$M502,ROW($D$10:$D$900)-9),COUNTIF($M$10:$M502,$M502))))</f>
        <v>نغم محمود رمضان مصطفى</v>
      </c>
      <c r="O502" s="35"/>
      <c r="P502" s="4">
        <f t="shared" si="82"/>
        <v>493</v>
      </c>
      <c r="Q502" s="34">
        <f t="shared" si="84"/>
        <v>42514</v>
      </c>
      <c r="R502" s="3" t="str" cm="1">
        <f t="array" ref="R502">IF($P502="","",INDEX($B$10:$B$900,SMALL(IF($D$10:$D$900=$Q502,ROW($D$10:$D$900)-9),COUNTIF($Q$10:$Q502,$Q502))))</f>
        <v>عمر عمرو صلاح اسماعيل</v>
      </c>
    </row>
    <row r="503" spans="1:18" ht="26.25" thickTop="1" thickBot="1" x14ac:dyDescent="0.4">
      <c r="A503" s="4">
        <f>IF(B503="","",COUNT($A$9:A502)+1)</f>
        <v>494</v>
      </c>
      <c r="B503" s="6" t="s">
        <v>379</v>
      </c>
      <c r="C503" s="8">
        <v>31604252601245</v>
      </c>
      <c r="D503" s="7">
        <f t="shared" si="77"/>
        <v>42485</v>
      </c>
      <c r="E503" s="6">
        <f t="shared" si="78"/>
        <v>25</v>
      </c>
      <c r="F503" s="6">
        <f t="shared" si="79"/>
        <v>4</v>
      </c>
      <c r="G503" s="6">
        <f t="shared" si="80"/>
        <v>2016</v>
      </c>
      <c r="H503" s="5">
        <f t="shared" si="85"/>
        <v>6</v>
      </c>
      <c r="I503" s="5">
        <f t="shared" si="86"/>
        <v>5</v>
      </c>
      <c r="J503" s="5">
        <f t="shared" si="87"/>
        <v>5</v>
      </c>
      <c r="K503" s="35"/>
      <c r="L503" s="4">
        <f t="shared" si="81"/>
        <v>494</v>
      </c>
      <c r="M503" s="34">
        <f t="shared" si="83"/>
        <v>42578</v>
      </c>
      <c r="N503" s="3" t="str" cm="1">
        <f t="array" ref="N503">IF($L503="","",INDEX($B$10:$B$900,SMALL(IF($D$10:$D$900=$M503,ROW($D$10:$D$900)-9),COUNTIF($M$10:$M503,$M503))))</f>
        <v>علي محمد علي عبدالرؤف</v>
      </c>
      <c r="O503" s="35"/>
      <c r="P503" s="4">
        <f t="shared" si="82"/>
        <v>494</v>
      </c>
      <c r="Q503" s="34">
        <f t="shared" si="84"/>
        <v>42514</v>
      </c>
      <c r="R503" s="3" t="str" cm="1">
        <f t="array" ref="R503">IF($P503="","",INDEX($B$10:$B$900,SMALL(IF($D$10:$D$900=$Q503,ROW($D$10:$D$900)-9),COUNTIF($Q$10:$Q503,$Q503))))</f>
        <v>مالك احمد مصطفى محمد</v>
      </c>
    </row>
    <row r="504" spans="1:18" ht="26.25" thickTop="1" thickBot="1" x14ac:dyDescent="0.4">
      <c r="A504" s="4">
        <f>IF(B504="","",COUNT($A$9:A503)+1)</f>
        <v>495</v>
      </c>
      <c r="B504" s="6" t="s">
        <v>378</v>
      </c>
      <c r="C504" s="8">
        <v>31701252600678</v>
      </c>
      <c r="D504" s="7">
        <f t="shared" si="77"/>
        <v>42760</v>
      </c>
      <c r="E504" s="6">
        <f t="shared" si="78"/>
        <v>25</v>
      </c>
      <c r="F504" s="6">
        <f t="shared" si="79"/>
        <v>1</v>
      </c>
      <c r="G504" s="6">
        <f t="shared" si="80"/>
        <v>2017</v>
      </c>
      <c r="H504" s="5">
        <f t="shared" si="85"/>
        <v>6</v>
      </c>
      <c r="I504" s="5">
        <f t="shared" si="86"/>
        <v>8</v>
      </c>
      <c r="J504" s="5">
        <f t="shared" si="87"/>
        <v>4</v>
      </c>
      <c r="K504" s="35"/>
      <c r="L504" s="4">
        <f t="shared" si="81"/>
        <v>495</v>
      </c>
      <c r="M504" s="34">
        <f t="shared" si="83"/>
        <v>42580</v>
      </c>
      <c r="N504" s="3" t="str" cm="1">
        <f t="array" ref="N504">IF($L504="","",INDEX($B$10:$B$900,SMALL(IF($D$10:$D$900=$M504,ROW($D$10:$D$900)-9),COUNTIF($M$10:$M504,$M504))))</f>
        <v>جني علي احمد علي</v>
      </c>
      <c r="O504" s="35"/>
      <c r="P504" s="4">
        <f t="shared" si="82"/>
        <v>495</v>
      </c>
      <c r="Q504" s="34">
        <f t="shared" si="84"/>
        <v>42513</v>
      </c>
      <c r="R504" s="3" t="str" cm="1">
        <f t="array" ref="R504">IF($P504="","",INDEX($B$10:$B$900,SMALL(IF($D$10:$D$900=$Q504,ROW($D$10:$D$900)-9),COUNTIF($Q$10:$Q504,$Q504))))</f>
        <v>خديجه قاسم جمال عبدالنعيم</v>
      </c>
    </row>
    <row r="505" spans="1:18" ht="26.25" thickTop="1" thickBot="1" x14ac:dyDescent="0.4">
      <c r="A505" s="4">
        <f>IF(B505="","",COUNT($A$9:A504)+1)</f>
        <v>496</v>
      </c>
      <c r="B505" s="6" t="s">
        <v>377</v>
      </c>
      <c r="C505" s="8">
        <v>31708062603063</v>
      </c>
      <c r="D505" s="7">
        <f t="shared" si="77"/>
        <v>42953</v>
      </c>
      <c r="E505" s="6">
        <f t="shared" si="78"/>
        <v>6</v>
      </c>
      <c r="F505" s="6">
        <f t="shared" si="79"/>
        <v>8</v>
      </c>
      <c r="G505" s="6">
        <f t="shared" si="80"/>
        <v>2017</v>
      </c>
      <c r="H505" s="5">
        <f t="shared" si="85"/>
        <v>25</v>
      </c>
      <c r="I505" s="5">
        <f t="shared" si="86"/>
        <v>1</v>
      </c>
      <c r="J505" s="5">
        <f t="shared" si="87"/>
        <v>4</v>
      </c>
      <c r="K505" s="35"/>
      <c r="L505" s="4">
        <f t="shared" si="81"/>
        <v>496</v>
      </c>
      <c r="M505" s="34">
        <f t="shared" si="83"/>
        <v>42580</v>
      </c>
      <c r="N505" s="3" t="str" cm="1">
        <f t="array" ref="N505">IF($L505="","",INDEX($B$10:$B$900,SMALL(IF($D$10:$D$900=$M505,ROW($D$10:$D$900)-9),COUNTIF($M$10:$M505,$M505))))</f>
        <v>سيف محمد محمود احمد</v>
      </c>
      <c r="O505" s="35"/>
      <c r="P505" s="4">
        <f t="shared" si="82"/>
        <v>496</v>
      </c>
      <c r="Q505" s="34">
        <f t="shared" si="84"/>
        <v>42513</v>
      </c>
      <c r="R505" s="3" t="str" cm="1">
        <f t="array" ref="R505">IF($P505="","",INDEX($B$10:$B$900,SMALL(IF($D$10:$D$900=$Q505,ROW($D$10:$D$900)-9),COUNTIF($Q$10:$Q505,$Q505))))</f>
        <v>محمود السيد محمود عبد الموجود</v>
      </c>
    </row>
    <row r="506" spans="1:18" ht="26.25" thickTop="1" thickBot="1" x14ac:dyDescent="0.4">
      <c r="A506" s="4">
        <f>IF(B506="","",COUNT($A$9:A505)+1)</f>
        <v>497</v>
      </c>
      <c r="B506" s="6" t="s">
        <v>376</v>
      </c>
      <c r="C506" s="8">
        <v>31703032604144</v>
      </c>
      <c r="D506" s="7">
        <f t="shared" si="77"/>
        <v>42797</v>
      </c>
      <c r="E506" s="6">
        <f t="shared" si="78"/>
        <v>3</v>
      </c>
      <c r="F506" s="6">
        <f t="shared" si="79"/>
        <v>3</v>
      </c>
      <c r="G506" s="6">
        <f t="shared" si="80"/>
        <v>2017</v>
      </c>
      <c r="H506" s="5">
        <f t="shared" si="85"/>
        <v>28</v>
      </c>
      <c r="I506" s="5">
        <f t="shared" si="86"/>
        <v>6</v>
      </c>
      <c r="J506" s="5">
        <f t="shared" si="87"/>
        <v>4</v>
      </c>
      <c r="K506" s="35"/>
      <c r="L506" s="4">
        <f t="shared" si="81"/>
        <v>497</v>
      </c>
      <c r="M506" s="34">
        <f t="shared" si="83"/>
        <v>42581</v>
      </c>
      <c r="N506" s="3" t="str" cm="1">
        <f t="array" ref="N506">IF($L506="","",INDEX($B$10:$B$900,SMALL(IF($D$10:$D$900=$M506,ROW($D$10:$D$900)-9),COUNTIF($M$10:$M506,$M506))))</f>
        <v>ادم محمد جمال ابراهيم الديب</v>
      </c>
      <c r="O506" s="35"/>
      <c r="P506" s="4">
        <f t="shared" si="82"/>
        <v>497</v>
      </c>
      <c r="Q506" s="34">
        <f t="shared" si="84"/>
        <v>42512</v>
      </c>
      <c r="R506" s="3" t="str" cm="1">
        <f t="array" ref="R506">IF($P506="","",INDEX($B$10:$B$900,SMALL(IF($D$10:$D$900=$Q506,ROW($D$10:$D$900)-9),COUNTIF($Q$10:$Q506,$Q506))))</f>
        <v>رحيم السيد محمد عبدالحافظ</v>
      </c>
    </row>
    <row r="507" spans="1:18" ht="26.25" thickTop="1" thickBot="1" x14ac:dyDescent="0.4">
      <c r="A507" s="4">
        <f>IF(B507="","",COUNT($A$9:A506)+1)</f>
        <v>498</v>
      </c>
      <c r="B507" s="6" t="s">
        <v>375</v>
      </c>
      <c r="C507" s="8">
        <v>31602122600627</v>
      </c>
      <c r="D507" s="7">
        <f t="shared" si="77"/>
        <v>42412</v>
      </c>
      <c r="E507" s="6">
        <f t="shared" si="78"/>
        <v>12</v>
      </c>
      <c r="F507" s="6">
        <f t="shared" si="79"/>
        <v>2</v>
      </c>
      <c r="G507" s="6">
        <f t="shared" si="80"/>
        <v>2016</v>
      </c>
      <c r="H507" s="5">
        <f t="shared" si="85"/>
        <v>19</v>
      </c>
      <c r="I507" s="5">
        <f t="shared" si="86"/>
        <v>7</v>
      </c>
      <c r="J507" s="5">
        <f t="shared" si="87"/>
        <v>5</v>
      </c>
      <c r="K507" s="35"/>
      <c r="L507" s="4">
        <f t="shared" si="81"/>
        <v>498</v>
      </c>
      <c r="M507" s="34">
        <f t="shared" si="83"/>
        <v>42583</v>
      </c>
      <c r="N507" s="3" t="str" cm="1">
        <f t="array" ref="N507">IF($L507="","",INDEX($B$10:$B$900,SMALL(IF($D$10:$D$900=$M507,ROW($D$10:$D$900)-9),COUNTIF($M$10:$M507,$M507))))</f>
        <v>جنا حسين عبد الله السيد</v>
      </c>
      <c r="O507" s="35"/>
      <c r="P507" s="4">
        <f t="shared" si="82"/>
        <v>498</v>
      </c>
      <c r="Q507" s="34">
        <f t="shared" si="84"/>
        <v>42512</v>
      </c>
      <c r="R507" s="3" t="str" cm="1">
        <f t="array" ref="R507">IF($P507="","",INDEX($B$10:$B$900,SMALL(IF($D$10:$D$900=$Q507,ROW($D$10:$D$900)-9),COUNTIF($Q$10:$Q507,$Q507))))</f>
        <v>روحيم السيد محمد عبدالحافظ</v>
      </c>
    </row>
    <row r="508" spans="1:18" ht="26.25" thickTop="1" thickBot="1" x14ac:dyDescent="0.4">
      <c r="A508" s="4">
        <f>IF(B508="","",COUNT($A$9:A507)+1)</f>
        <v>499</v>
      </c>
      <c r="B508" s="6" t="s">
        <v>374</v>
      </c>
      <c r="C508" s="8">
        <v>31609082600283</v>
      </c>
      <c r="D508" s="7">
        <f t="shared" si="77"/>
        <v>42621</v>
      </c>
      <c r="E508" s="6">
        <f t="shared" si="78"/>
        <v>8</v>
      </c>
      <c r="F508" s="6">
        <f t="shared" si="79"/>
        <v>9</v>
      </c>
      <c r="G508" s="6">
        <f t="shared" si="80"/>
        <v>2016</v>
      </c>
      <c r="H508" s="5">
        <f t="shared" si="85"/>
        <v>23</v>
      </c>
      <c r="I508" s="5">
        <f t="shared" si="86"/>
        <v>0</v>
      </c>
      <c r="J508" s="5">
        <f t="shared" si="87"/>
        <v>5</v>
      </c>
      <c r="K508" s="35"/>
      <c r="L508" s="4">
        <f t="shared" si="81"/>
        <v>499</v>
      </c>
      <c r="M508" s="34">
        <f t="shared" si="83"/>
        <v>42583</v>
      </c>
      <c r="N508" s="3" t="str" cm="1">
        <f t="array" ref="N508">IF($L508="","",INDEX($B$10:$B$900,SMALL(IF($D$10:$D$900=$M508,ROW($D$10:$D$900)-9),COUNTIF($M$10:$M508,$M508))))</f>
        <v>ريناد محمد بخيت عبداللاه</v>
      </c>
      <c r="O508" s="35"/>
      <c r="P508" s="4">
        <f t="shared" si="82"/>
        <v>499</v>
      </c>
      <c r="Q508" s="34">
        <f t="shared" si="84"/>
        <v>42510</v>
      </c>
      <c r="R508" s="3" t="str" cm="1">
        <f t="array" ref="R508">IF($P508="","",INDEX($B$10:$B$900,SMALL(IF($D$10:$D$900=$Q508,ROW($D$10:$D$900)-9),COUNTIF($Q$10:$Q508,$Q508))))</f>
        <v>اياد حسام محمد ابراهيم</v>
      </c>
    </row>
    <row r="509" spans="1:18" ht="26.25" thickTop="1" thickBot="1" x14ac:dyDescent="0.4">
      <c r="A509" s="4">
        <f>IF(B509="","",COUNT($A$9:A508)+1)</f>
        <v>500</v>
      </c>
      <c r="B509" s="6" t="s">
        <v>373</v>
      </c>
      <c r="C509" s="8">
        <v>31609252600844</v>
      </c>
      <c r="D509" s="7">
        <f t="shared" si="77"/>
        <v>42638</v>
      </c>
      <c r="E509" s="6">
        <f t="shared" si="78"/>
        <v>25</v>
      </c>
      <c r="F509" s="6">
        <f t="shared" si="79"/>
        <v>9</v>
      </c>
      <c r="G509" s="6">
        <f t="shared" si="80"/>
        <v>2016</v>
      </c>
      <c r="H509" s="5">
        <f t="shared" si="85"/>
        <v>6</v>
      </c>
      <c r="I509" s="5">
        <f t="shared" si="86"/>
        <v>0</v>
      </c>
      <c r="J509" s="5">
        <f t="shared" si="87"/>
        <v>5</v>
      </c>
      <c r="K509" s="35"/>
      <c r="L509" s="4">
        <f t="shared" si="81"/>
        <v>500</v>
      </c>
      <c r="M509" s="34">
        <f t="shared" si="83"/>
        <v>42583</v>
      </c>
      <c r="N509" s="3" t="str" cm="1">
        <f t="array" ref="N509">IF($L509="","",INDEX($B$10:$B$900,SMALL(IF($D$10:$D$900=$M509,ROW($D$10:$D$900)-9),COUNTIF($M$10:$M509,$M509))))</f>
        <v>عبدالرحيم وائل عرفه بخيت هريدى</v>
      </c>
      <c r="O509" s="35"/>
      <c r="P509" s="4">
        <f t="shared" si="82"/>
        <v>500</v>
      </c>
      <c r="Q509" s="34">
        <f t="shared" si="84"/>
        <v>42510</v>
      </c>
      <c r="R509" s="3" t="str" cm="1">
        <f t="array" ref="R509">IF($P509="","",INDEX($B$10:$B$900,SMALL(IF($D$10:$D$900=$Q509,ROW($D$10:$D$900)-9),COUNTIF($Q$10:$Q509,$Q509))))</f>
        <v>هلا عبدالرحمن جادالكريم عبدالرحمن</v>
      </c>
    </row>
    <row r="510" spans="1:18" ht="26.25" thickTop="1" thickBot="1" x14ac:dyDescent="0.4">
      <c r="A510" s="4">
        <f>IF(B510="","",COUNT($A$9:A509)+1)</f>
        <v>501</v>
      </c>
      <c r="B510" s="6" t="s">
        <v>372</v>
      </c>
      <c r="C510" s="8">
        <v>31607122600785</v>
      </c>
      <c r="D510" s="7">
        <f t="shared" si="77"/>
        <v>42563</v>
      </c>
      <c r="E510" s="6">
        <f t="shared" si="78"/>
        <v>12</v>
      </c>
      <c r="F510" s="6">
        <f t="shared" si="79"/>
        <v>7</v>
      </c>
      <c r="G510" s="6">
        <f t="shared" si="80"/>
        <v>2016</v>
      </c>
      <c r="H510" s="5">
        <f t="shared" si="85"/>
        <v>19</v>
      </c>
      <c r="I510" s="5">
        <f t="shared" si="86"/>
        <v>2</v>
      </c>
      <c r="J510" s="5">
        <f t="shared" si="87"/>
        <v>5</v>
      </c>
      <c r="K510" s="35"/>
      <c r="L510" s="4">
        <f t="shared" si="81"/>
        <v>501</v>
      </c>
      <c r="M510" s="34">
        <f t="shared" si="83"/>
        <v>42583</v>
      </c>
      <c r="N510" s="3" t="str" cm="1">
        <f t="array" ref="N510">IF($L510="","",INDEX($B$10:$B$900,SMALL(IF($D$10:$D$900=$M510,ROW($D$10:$D$900)-9),COUNTIF($M$10:$M510,$M510))))</f>
        <v>محمد العتيق خلف مشرف</v>
      </c>
      <c r="O510" s="35"/>
      <c r="P510" s="4">
        <f t="shared" si="82"/>
        <v>501</v>
      </c>
      <c r="Q510" s="34">
        <f t="shared" si="84"/>
        <v>42509</v>
      </c>
      <c r="R510" s="3" t="str" cm="1">
        <f t="array" ref="R510">IF($P510="","",INDEX($B$10:$B$900,SMALL(IF($D$10:$D$900=$Q510,ROW($D$10:$D$900)-9),COUNTIF($Q$10:$Q510,$Q510))))</f>
        <v>خديجة محمد محمد أبوضيف</v>
      </c>
    </row>
    <row r="511" spans="1:18" ht="26.25" thickTop="1" thickBot="1" x14ac:dyDescent="0.4">
      <c r="A511" s="4">
        <f>IF(B511="","",COUNT($A$9:A510)+1)</f>
        <v>502</v>
      </c>
      <c r="B511" s="6" t="s">
        <v>371</v>
      </c>
      <c r="C511" s="8">
        <v>31610152601507</v>
      </c>
      <c r="D511" s="7">
        <f t="shared" si="77"/>
        <v>42658</v>
      </c>
      <c r="E511" s="6">
        <f t="shared" si="78"/>
        <v>15</v>
      </c>
      <c r="F511" s="6">
        <f t="shared" si="79"/>
        <v>10</v>
      </c>
      <c r="G511" s="6">
        <f t="shared" si="80"/>
        <v>2016</v>
      </c>
      <c r="H511" s="5">
        <f t="shared" si="85"/>
        <v>16</v>
      </c>
      <c r="I511" s="5">
        <f t="shared" si="86"/>
        <v>11</v>
      </c>
      <c r="J511" s="5">
        <f t="shared" si="87"/>
        <v>4</v>
      </c>
      <c r="K511" s="35"/>
      <c r="L511" s="4">
        <f t="shared" si="81"/>
        <v>502</v>
      </c>
      <c r="M511" s="34">
        <f t="shared" si="83"/>
        <v>42583</v>
      </c>
      <c r="N511" s="3" t="str" cm="1">
        <f t="array" ref="N511">IF($L511="","",INDEX($B$10:$B$900,SMALL(IF($D$10:$D$900=$M511,ROW($D$10:$D$900)-9),COUNTIF($M$10:$M511,$M511))))</f>
        <v>مهرائيل جرجس فتحى توماس</v>
      </c>
      <c r="O511" s="35"/>
      <c r="P511" s="4">
        <f t="shared" si="82"/>
        <v>502</v>
      </c>
      <c r="Q511" s="34">
        <f t="shared" si="84"/>
        <v>42506</v>
      </c>
      <c r="R511" s="3" t="str" cm="1">
        <f t="array" ref="R511">IF($P511="","",INDEX($B$10:$B$900,SMALL(IF($D$10:$D$900=$Q511,ROW($D$10:$D$900)-9),COUNTIF($Q$10:$Q511,$Q511))))</f>
        <v>توماس مجدي سليمان بخيت</v>
      </c>
    </row>
    <row r="512" spans="1:18" ht="26.25" thickTop="1" thickBot="1" x14ac:dyDescent="0.4">
      <c r="A512" s="4">
        <f>IF(B512="","",COUNT($A$9:A511)+1)</f>
        <v>503</v>
      </c>
      <c r="B512" s="6" t="s">
        <v>370</v>
      </c>
      <c r="C512" s="8">
        <v>31612102601835</v>
      </c>
      <c r="D512" s="7">
        <f t="shared" si="77"/>
        <v>42714</v>
      </c>
      <c r="E512" s="6">
        <f t="shared" si="78"/>
        <v>10</v>
      </c>
      <c r="F512" s="6">
        <f t="shared" si="79"/>
        <v>12</v>
      </c>
      <c r="G512" s="6">
        <f t="shared" si="80"/>
        <v>2016</v>
      </c>
      <c r="H512" s="5">
        <f t="shared" si="85"/>
        <v>21</v>
      </c>
      <c r="I512" s="5">
        <f t="shared" si="86"/>
        <v>9</v>
      </c>
      <c r="J512" s="5">
        <f t="shared" si="87"/>
        <v>4</v>
      </c>
      <c r="K512" s="35"/>
      <c r="L512" s="4">
        <f t="shared" si="81"/>
        <v>503</v>
      </c>
      <c r="M512" s="34">
        <f t="shared" si="83"/>
        <v>42583</v>
      </c>
      <c r="N512" s="3" t="str" cm="1">
        <f t="array" ref="N512">IF($L512="","",INDEX($B$10:$B$900,SMALL(IF($D$10:$D$900=$M512,ROW($D$10:$D$900)-9),COUNTIF($M$10:$M512,$M512))))</f>
        <v>مهند كريم احمد محمد محمد</v>
      </c>
      <c r="O512" s="35"/>
      <c r="P512" s="4">
        <f t="shared" si="82"/>
        <v>503</v>
      </c>
      <c r="Q512" s="34">
        <f t="shared" si="84"/>
        <v>42506</v>
      </c>
      <c r="R512" s="3" t="str" cm="1">
        <f t="array" ref="R512">IF($P512="","",INDEX($B$10:$B$900,SMALL(IF($D$10:$D$900=$Q512,ROW($D$10:$D$900)-9),COUNTIF($Q$10:$Q512,$Q512))))</f>
        <v>ريتاج محمود على محمد هاشم</v>
      </c>
    </row>
    <row r="513" spans="1:18" ht="26.25" thickTop="1" thickBot="1" x14ac:dyDescent="0.4">
      <c r="A513" s="4">
        <f>IF(B513="","",COUNT($A$9:A512)+1)</f>
        <v>504</v>
      </c>
      <c r="B513" s="6" t="s">
        <v>369</v>
      </c>
      <c r="C513" s="8">
        <v>31609172600231</v>
      </c>
      <c r="D513" s="7">
        <f t="shared" si="77"/>
        <v>42630</v>
      </c>
      <c r="E513" s="6">
        <f t="shared" si="78"/>
        <v>17</v>
      </c>
      <c r="F513" s="6">
        <f t="shared" si="79"/>
        <v>9</v>
      </c>
      <c r="G513" s="6">
        <f t="shared" si="80"/>
        <v>2016</v>
      </c>
      <c r="H513" s="5">
        <f t="shared" si="85"/>
        <v>14</v>
      </c>
      <c r="I513" s="5">
        <f t="shared" si="86"/>
        <v>0</v>
      </c>
      <c r="J513" s="5">
        <f t="shared" si="87"/>
        <v>5</v>
      </c>
      <c r="K513" s="35"/>
      <c r="L513" s="4">
        <f t="shared" si="81"/>
        <v>504</v>
      </c>
      <c r="M513" s="34">
        <f t="shared" si="83"/>
        <v>42583</v>
      </c>
      <c r="N513" s="3" t="str" cm="1">
        <f t="array" ref="N513">IF($L513="","",INDEX($B$10:$B$900,SMALL(IF($D$10:$D$900=$M513,ROW($D$10:$D$900)-9),COUNTIF($M$10:$M513,$M513))))</f>
        <v>مينا مؤمن موسى امين</v>
      </c>
      <c r="O513" s="35"/>
      <c r="P513" s="4">
        <f t="shared" si="82"/>
        <v>504</v>
      </c>
      <c r="Q513" s="34">
        <f t="shared" si="84"/>
        <v>42506</v>
      </c>
      <c r="R513" s="3" t="str" cm="1">
        <f t="array" ref="R513">IF($P513="","",INDEX($B$10:$B$900,SMALL(IF($D$10:$D$900=$Q513,ROW($D$10:$D$900)-9),COUNTIF($Q$10:$Q513,$Q513))))</f>
        <v>ليمار محمود احمد زكي</v>
      </c>
    </row>
    <row r="514" spans="1:18" ht="26.25" thickTop="1" thickBot="1" x14ac:dyDescent="0.4">
      <c r="A514" s="4">
        <f>IF(B514="","",COUNT($A$9:A513)+1)</f>
        <v>505</v>
      </c>
      <c r="B514" s="6" t="s">
        <v>368</v>
      </c>
      <c r="C514" s="8">
        <v>31707072611793</v>
      </c>
      <c r="D514" s="7">
        <f t="shared" si="77"/>
        <v>42923</v>
      </c>
      <c r="E514" s="6">
        <f t="shared" si="78"/>
        <v>7</v>
      </c>
      <c r="F514" s="6">
        <f t="shared" si="79"/>
        <v>7</v>
      </c>
      <c r="G514" s="6">
        <f t="shared" si="80"/>
        <v>2017</v>
      </c>
      <c r="H514" s="5">
        <f t="shared" si="85"/>
        <v>24</v>
      </c>
      <c r="I514" s="5">
        <f t="shared" si="86"/>
        <v>2</v>
      </c>
      <c r="J514" s="5">
        <f t="shared" si="87"/>
        <v>4</v>
      </c>
      <c r="K514" s="35"/>
      <c r="L514" s="4">
        <f t="shared" si="81"/>
        <v>505</v>
      </c>
      <c r="M514" s="34">
        <f t="shared" si="83"/>
        <v>42583</v>
      </c>
      <c r="N514" s="3" t="str" cm="1">
        <f t="array" ref="N514">IF($L514="","",INDEX($B$10:$B$900,SMALL(IF($D$10:$D$900=$M514,ROW($D$10:$D$900)-9),COUNTIF($M$10:$M514,$M514))))</f>
        <v>يسر مصطفي محمد نجيب احمد السيد</v>
      </c>
      <c r="O514" s="35"/>
      <c r="P514" s="4">
        <f t="shared" si="82"/>
        <v>505</v>
      </c>
      <c r="Q514" s="34">
        <f t="shared" si="84"/>
        <v>42506</v>
      </c>
      <c r="R514" s="3" t="str" cm="1">
        <f t="array" ref="R514">IF($P514="","",INDEX($B$10:$B$900,SMALL(IF($D$10:$D$900=$Q514,ROW($D$10:$D$900)-9),COUNTIF($Q$10:$Q514,$Q514))))</f>
        <v>ياسين احمد رشاد عبد الرحيم</v>
      </c>
    </row>
    <row r="515" spans="1:18" ht="26.25" thickTop="1" thickBot="1" x14ac:dyDescent="0.4">
      <c r="A515" s="4">
        <f>IF(B515="","",COUNT($A$9:A514)+1)</f>
        <v>506</v>
      </c>
      <c r="B515" s="6" t="s">
        <v>367</v>
      </c>
      <c r="C515" s="8">
        <v>31707232604896</v>
      </c>
      <c r="D515" s="7">
        <f t="shared" si="77"/>
        <v>42939</v>
      </c>
      <c r="E515" s="6">
        <f t="shared" si="78"/>
        <v>23</v>
      </c>
      <c r="F515" s="6">
        <f t="shared" si="79"/>
        <v>7</v>
      </c>
      <c r="G515" s="6">
        <f t="shared" si="80"/>
        <v>2017</v>
      </c>
      <c r="H515" s="5">
        <f t="shared" si="85"/>
        <v>8</v>
      </c>
      <c r="I515" s="5">
        <f t="shared" si="86"/>
        <v>2</v>
      </c>
      <c r="J515" s="5">
        <f t="shared" si="87"/>
        <v>4</v>
      </c>
      <c r="K515" s="35"/>
      <c r="L515" s="4">
        <f t="shared" si="81"/>
        <v>506</v>
      </c>
      <c r="M515" s="34">
        <f t="shared" si="83"/>
        <v>42583</v>
      </c>
      <c r="N515" s="3" t="str" cm="1">
        <f t="array" ref="N515">IF($L515="","",INDEX($B$10:$B$900,SMALL(IF($D$10:$D$900=$M515,ROW($D$10:$D$900)-9),COUNTIF($M$10:$M515,$M515))))</f>
        <v>يوساب مايكل ماهر حسنى</v>
      </c>
      <c r="O515" s="35"/>
      <c r="P515" s="4">
        <f t="shared" si="82"/>
        <v>506</v>
      </c>
      <c r="Q515" s="34">
        <f t="shared" si="84"/>
        <v>42505</v>
      </c>
      <c r="R515" s="3" t="str" cm="1">
        <f t="array" ref="R515">IF($P515="","",INDEX($B$10:$B$900,SMALL(IF($D$10:$D$900=$Q515,ROW($D$10:$D$900)-9),COUNTIF($Q$10:$Q515,$Q515))))</f>
        <v>سليم محمد عليوه السيد</v>
      </c>
    </row>
    <row r="516" spans="1:18" ht="26.25" thickTop="1" thickBot="1" x14ac:dyDescent="0.4">
      <c r="A516" s="4">
        <f>IF(B516="","",COUNT($A$9:A515)+1)</f>
        <v>507</v>
      </c>
      <c r="B516" s="6" t="s">
        <v>366</v>
      </c>
      <c r="C516" s="8">
        <v>31702242600056</v>
      </c>
      <c r="D516" s="7">
        <f t="shared" si="77"/>
        <v>42790</v>
      </c>
      <c r="E516" s="6">
        <f t="shared" si="78"/>
        <v>24</v>
      </c>
      <c r="F516" s="6">
        <f t="shared" si="79"/>
        <v>2</v>
      </c>
      <c r="G516" s="6">
        <f t="shared" si="80"/>
        <v>2017</v>
      </c>
      <c r="H516" s="5">
        <f t="shared" si="85"/>
        <v>7</v>
      </c>
      <c r="I516" s="5">
        <f t="shared" si="86"/>
        <v>7</v>
      </c>
      <c r="J516" s="5">
        <f t="shared" si="87"/>
        <v>4</v>
      </c>
      <c r="K516" s="35"/>
      <c r="L516" s="4">
        <f t="shared" si="81"/>
        <v>507</v>
      </c>
      <c r="M516" s="34">
        <f t="shared" si="83"/>
        <v>42584</v>
      </c>
      <c r="N516" s="3" t="str" cm="1">
        <f t="array" ref="N516">IF($L516="","",INDEX($B$10:$B$900,SMALL(IF($D$10:$D$900=$M516,ROW($D$10:$D$900)-9),COUNTIF($M$10:$M516,$M516))))</f>
        <v>احمد اسامة محمود عبدالحميد</v>
      </c>
      <c r="O516" s="35"/>
      <c r="P516" s="4">
        <f t="shared" si="82"/>
        <v>507</v>
      </c>
      <c r="Q516" s="34">
        <f t="shared" si="84"/>
        <v>42505</v>
      </c>
      <c r="R516" s="3" t="str" cm="1">
        <f t="array" ref="R516">IF($P516="","",INDEX($B$10:$B$900,SMALL(IF($D$10:$D$900=$Q516,ROW($D$10:$D$900)-9),COUNTIF($Q$10:$Q516,$Q516))))</f>
        <v>يسر محمد عادل حسين</v>
      </c>
    </row>
    <row r="517" spans="1:18" ht="26.25" thickTop="1" thickBot="1" x14ac:dyDescent="0.4">
      <c r="A517" s="4">
        <f>IF(B517="","",COUNT($A$9:A516)+1)</f>
        <v>508</v>
      </c>
      <c r="B517" s="6" t="s">
        <v>365</v>
      </c>
      <c r="C517" s="8">
        <v>31604202601171</v>
      </c>
      <c r="D517" s="7">
        <f t="shared" si="77"/>
        <v>42480</v>
      </c>
      <c r="E517" s="6">
        <f t="shared" si="78"/>
        <v>20</v>
      </c>
      <c r="F517" s="6">
        <f t="shared" si="79"/>
        <v>4</v>
      </c>
      <c r="G517" s="6">
        <f t="shared" si="80"/>
        <v>2016</v>
      </c>
      <c r="H517" s="5">
        <f t="shared" si="85"/>
        <v>11</v>
      </c>
      <c r="I517" s="5">
        <f t="shared" si="86"/>
        <v>5</v>
      </c>
      <c r="J517" s="5">
        <f t="shared" si="87"/>
        <v>5</v>
      </c>
      <c r="K517" s="35"/>
      <c r="L517" s="4">
        <f t="shared" si="81"/>
        <v>508</v>
      </c>
      <c r="M517" s="34">
        <f t="shared" si="83"/>
        <v>42585</v>
      </c>
      <c r="N517" s="3" t="str" cm="1">
        <f t="array" ref="N517">IF($L517="","",INDEX($B$10:$B$900,SMALL(IF($D$10:$D$900=$M517,ROW($D$10:$D$900)-9),COUNTIF($M$10:$M517,$M517))))</f>
        <v>عمر طوسون عمر طوسون</v>
      </c>
      <c r="O517" s="35"/>
      <c r="P517" s="4">
        <f t="shared" si="82"/>
        <v>508</v>
      </c>
      <c r="Q517" s="34">
        <f t="shared" si="84"/>
        <v>42505</v>
      </c>
      <c r="R517" s="3" t="str" cm="1">
        <f t="array" ref="R517">IF($P517="","",INDEX($B$10:$B$900,SMALL(IF($D$10:$D$900=$Q517,ROW($D$10:$D$900)-9),COUNTIF($Q$10:$Q517,$Q517))))</f>
        <v>يمنى محمد عادل حسين</v>
      </c>
    </row>
    <row r="518" spans="1:18" ht="26.25" thickTop="1" thickBot="1" x14ac:dyDescent="0.4">
      <c r="A518" s="4">
        <f>IF(B518="","",COUNT($A$9:A517)+1)</f>
        <v>509</v>
      </c>
      <c r="B518" s="6" t="s">
        <v>364</v>
      </c>
      <c r="C518" s="8">
        <v>31511162600071</v>
      </c>
      <c r="D518" s="7">
        <f t="shared" si="77"/>
        <v>42324</v>
      </c>
      <c r="E518" s="6">
        <f t="shared" si="78"/>
        <v>16</v>
      </c>
      <c r="F518" s="6">
        <f t="shared" si="79"/>
        <v>11</v>
      </c>
      <c r="G518" s="6">
        <f t="shared" si="80"/>
        <v>2015</v>
      </c>
      <c r="H518" s="5">
        <f t="shared" si="85"/>
        <v>15</v>
      </c>
      <c r="I518" s="5">
        <f t="shared" si="86"/>
        <v>10</v>
      </c>
      <c r="J518" s="5">
        <f t="shared" si="87"/>
        <v>5</v>
      </c>
      <c r="K518" s="35"/>
      <c r="L518" s="4">
        <f t="shared" si="81"/>
        <v>509</v>
      </c>
      <c r="M518" s="34">
        <f t="shared" si="83"/>
        <v>42585</v>
      </c>
      <c r="N518" s="3" t="str" cm="1">
        <f t="array" ref="N518">IF($L518="","",INDEX($B$10:$B$900,SMALL(IF($D$10:$D$900=$M518,ROW($D$10:$D$900)-9),COUNTIF($M$10:$M518,$M518))))</f>
        <v>كيرمينا كيرلس بدوانى عبد الشهيد</v>
      </c>
      <c r="O518" s="35"/>
      <c r="P518" s="4">
        <f t="shared" si="82"/>
        <v>509</v>
      </c>
      <c r="Q518" s="34">
        <f t="shared" si="84"/>
        <v>42500</v>
      </c>
      <c r="R518" s="3" t="str" cm="1">
        <f t="array" ref="R518">IF($P518="","",INDEX($B$10:$B$900,SMALL(IF($D$10:$D$900=$Q518,ROW($D$10:$D$900)-9),COUNTIF($Q$10:$Q518,$Q518))))</f>
        <v>فريده محمد احمد حمدون</v>
      </c>
    </row>
    <row r="519" spans="1:18" ht="26.25" thickTop="1" thickBot="1" x14ac:dyDescent="0.4">
      <c r="A519" s="4">
        <f>IF(B519="","",COUNT($A$9:A518)+1)</f>
        <v>510</v>
      </c>
      <c r="B519" s="6" t="s">
        <v>363</v>
      </c>
      <c r="C519" s="8">
        <v>31604162601912</v>
      </c>
      <c r="D519" s="7">
        <f t="shared" si="77"/>
        <v>42476</v>
      </c>
      <c r="E519" s="6">
        <f t="shared" si="78"/>
        <v>16</v>
      </c>
      <c r="F519" s="6">
        <f t="shared" si="79"/>
        <v>4</v>
      </c>
      <c r="G519" s="6">
        <f t="shared" si="80"/>
        <v>2016</v>
      </c>
      <c r="H519" s="5">
        <f t="shared" si="85"/>
        <v>15</v>
      </c>
      <c r="I519" s="5">
        <f t="shared" si="86"/>
        <v>5</v>
      </c>
      <c r="J519" s="5">
        <f t="shared" si="87"/>
        <v>5</v>
      </c>
      <c r="K519" s="35"/>
      <c r="L519" s="4">
        <f t="shared" si="81"/>
        <v>510</v>
      </c>
      <c r="M519" s="34">
        <f t="shared" si="83"/>
        <v>42587</v>
      </c>
      <c r="N519" s="3" t="str" cm="1">
        <f t="array" ref="N519">IF($L519="","",INDEX($B$10:$B$900,SMALL(IF($D$10:$D$900=$M519,ROW($D$10:$D$900)-9),COUNTIF($M$10:$M519,$M519))))</f>
        <v>على احمد عبد اللاه خلف احمد</v>
      </c>
      <c r="O519" s="35"/>
      <c r="P519" s="4">
        <f t="shared" si="82"/>
        <v>510</v>
      </c>
      <c r="Q519" s="34">
        <f t="shared" si="84"/>
        <v>42500</v>
      </c>
      <c r="R519" s="3" t="str" cm="1">
        <f t="array" ref="R519">IF($P519="","",INDEX($B$10:$B$900,SMALL(IF($D$10:$D$900=$Q519,ROW($D$10:$D$900)-9),COUNTIF($Q$10:$Q519,$Q519))))</f>
        <v>مكه علي فتحى علي</v>
      </c>
    </row>
    <row r="520" spans="1:18" ht="26.25" thickTop="1" thickBot="1" x14ac:dyDescent="0.4">
      <c r="A520" s="4">
        <f>IF(B520="","",COUNT($A$9:A519)+1)</f>
        <v>511</v>
      </c>
      <c r="B520" s="6" t="s">
        <v>362</v>
      </c>
      <c r="C520" s="8">
        <v>31605280201496</v>
      </c>
      <c r="D520" s="7">
        <f t="shared" si="77"/>
        <v>42518</v>
      </c>
      <c r="E520" s="6">
        <f t="shared" si="78"/>
        <v>28</v>
      </c>
      <c r="F520" s="6">
        <f t="shared" si="79"/>
        <v>5</v>
      </c>
      <c r="G520" s="6">
        <f t="shared" si="80"/>
        <v>2016</v>
      </c>
      <c r="H520" s="5">
        <f t="shared" si="85"/>
        <v>3</v>
      </c>
      <c r="I520" s="5">
        <f t="shared" si="86"/>
        <v>4</v>
      </c>
      <c r="J520" s="5">
        <f t="shared" si="87"/>
        <v>5</v>
      </c>
      <c r="K520" s="35"/>
      <c r="L520" s="4">
        <f t="shared" si="81"/>
        <v>511</v>
      </c>
      <c r="M520" s="34">
        <f t="shared" si="83"/>
        <v>42588</v>
      </c>
      <c r="N520" s="3" t="str" cm="1">
        <f t="array" ref="N520">IF($L520="","",INDEX($B$10:$B$900,SMALL(IF($D$10:$D$900=$M520,ROW($D$10:$D$900)-9),COUNTIF($M$10:$M520,$M520))))</f>
        <v>كيرلس ممدوح غطاس عزيز</v>
      </c>
      <c r="O520" s="35"/>
      <c r="P520" s="4">
        <f t="shared" si="82"/>
        <v>511</v>
      </c>
      <c r="Q520" s="34">
        <f t="shared" si="84"/>
        <v>42500</v>
      </c>
      <c r="R520" s="3" t="str" cm="1">
        <f t="array" ref="R520">IF($P520="","",INDEX($B$10:$B$900,SMALL(IF($D$10:$D$900=$Q520,ROW($D$10:$D$900)-9),COUNTIF($Q$10:$Q520,$Q520))))</f>
        <v>هشام احمد عبداللاه عبداللطيف</v>
      </c>
    </row>
    <row r="521" spans="1:18" ht="26.25" thickTop="1" thickBot="1" x14ac:dyDescent="0.4">
      <c r="A521" s="4">
        <f>IF(B521="","",COUNT($A$9:A520)+1)</f>
        <v>512</v>
      </c>
      <c r="B521" s="6" t="s">
        <v>361</v>
      </c>
      <c r="C521" s="8">
        <v>31702042602372</v>
      </c>
      <c r="D521" s="7">
        <f t="shared" si="77"/>
        <v>42770</v>
      </c>
      <c r="E521" s="6">
        <f t="shared" si="78"/>
        <v>4</v>
      </c>
      <c r="F521" s="6">
        <f t="shared" si="79"/>
        <v>2</v>
      </c>
      <c r="G521" s="6">
        <f t="shared" si="80"/>
        <v>2017</v>
      </c>
      <c r="H521" s="5">
        <f t="shared" si="85"/>
        <v>27</v>
      </c>
      <c r="I521" s="5">
        <f t="shared" si="86"/>
        <v>7</v>
      </c>
      <c r="J521" s="5">
        <f t="shared" si="87"/>
        <v>4</v>
      </c>
      <c r="K521" s="35"/>
      <c r="L521" s="4">
        <f t="shared" si="81"/>
        <v>512</v>
      </c>
      <c r="M521" s="34">
        <f t="shared" si="83"/>
        <v>42588</v>
      </c>
      <c r="N521" s="3" t="str" cm="1">
        <f t="array" ref="N521">IF($L521="","",INDEX($B$10:$B$900,SMALL(IF($D$10:$D$900=$M521,ROW($D$10:$D$900)-9),COUNTIF($M$10:$M521,$M521))))</f>
        <v>لوجى احمد صلاح حسين</v>
      </c>
      <c r="O521" s="35"/>
      <c r="P521" s="4">
        <f t="shared" si="82"/>
        <v>512</v>
      </c>
      <c r="Q521" s="34">
        <f t="shared" si="84"/>
        <v>42499</v>
      </c>
      <c r="R521" s="3" t="str" cm="1">
        <f t="array" ref="R521">IF($P521="","",INDEX($B$10:$B$900,SMALL(IF($D$10:$D$900=$Q521,ROW($D$10:$D$900)-9),COUNTIF($Q$10:$Q521,$Q521))))</f>
        <v>سيف ياسر عبده عبدالرحيم اسماعيل</v>
      </c>
    </row>
    <row r="522" spans="1:18" ht="26.25" thickTop="1" thickBot="1" x14ac:dyDescent="0.4">
      <c r="A522" s="4">
        <f>IF(B522="","",COUNT($A$9:A521)+1)</f>
        <v>513</v>
      </c>
      <c r="B522" s="6" t="s">
        <v>360</v>
      </c>
      <c r="C522" s="8">
        <v>31602142600933</v>
      </c>
      <c r="D522" s="7">
        <f t="shared" ref="D522:D585" si="88">IF(C522="","",DATE(IF(LEFT($C522,1)="2",MID($C522,2,2),"20"&amp;MID($C522,2,2)),MID($C522,4,2),MID($C522,6,2)))</f>
        <v>42414</v>
      </c>
      <c r="E522" s="6">
        <f t="shared" ref="E522:E585" si="89">IF(D522="","",DAY(D522))</f>
        <v>14</v>
      </c>
      <c r="F522" s="6">
        <f t="shared" ref="F522:F585" si="90">IF(D522="","",MONTH(D522))</f>
        <v>2</v>
      </c>
      <c r="G522" s="6">
        <f t="shared" ref="G522:G585" si="91">IF(D522="","",YEAR(D522))</f>
        <v>2016</v>
      </c>
      <c r="H522" s="5">
        <f t="shared" si="85"/>
        <v>17</v>
      </c>
      <c r="I522" s="5">
        <f t="shared" si="86"/>
        <v>7</v>
      </c>
      <c r="J522" s="5">
        <f t="shared" si="87"/>
        <v>5</v>
      </c>
      <c r="K522" s="35"/>
      <c r="L522" s="4">
        <f t="shared" ref="L522:L585" si="92">IF(ROW($A513)&gt;MAX($A:$A),"",ROW($A513))</f>
        <v>513</v>
      </c>
      <c r="M522" s="34">
        <f t="shared" si="83"/>
        <v>42588</v>
      </c>
      <c r="N522" s="3" t="str" cm="1">
        <f t="array" ref="N522">IF($L522="","",INDEX($B$10:$B$900,SMALL(IF($D$10:$D$900=$M522,ROW($D$10:$D$900)-9),COUNTIF($M$10:$M522,$M522))))</f>
        <v>مريم سامح يعقوب جبره</v>
      </c>
      <c r="O522" s="35"/>
      <c r="P522" s="4">
        <f t="shared" ref="P522:P585" si="93">IF(ROW($A513)&gt;MAX($A:$A),"",ROW($A513))</f>
        <v>513</v>
      </c>
      <c r="Q522" s="34">
        <f t="shared" si="84"/>
        <v>42498</v>
      </c>
      <c r="R522" s="3" t="str" cm="1">
        <f t="array" ref="R522">IF($P522="","",INDEX($B$10:$B$900,SMALL(IF($D$10:$D$900=$Q522,ROW($D$10:$D$900)-9),COUNTIF($Q$10:$Q522,$Q522))))</f>
        <v>محمود عبدالغفور ابوالحجاج محمود عبداللاه</v>
      </c>
    </row>
    <row r="523" spans="1:18" ht="26.25" thickTop="1" thickBot="1" x14ac:dyDescent="0.4">
      <c r="A523" s="4">
        <f>IF(B523="","",COUNT($A$9:A522)+1)</f>
        <v>514</v>
      </c>
      <c r="B523" s="6" t="s">
        <v>359</v>
      </c>
      <c r="C523" s="8">
        <v>31608202601754</v>
      </c>
      <c r="D523" s="7">
        <f t="shared" si="88"/>
        <v>42602</v>
      </c>
      <c r="E523" s="6">
        <f t="shared" si="89"/>
        <v>20</v>
      </c>
      <c r="F523" s="6">
        <f t="shared" si="90"/>
        <v>8</v>
      </c>
      <c r="G523" s="6">
        <f t="shared" si="91"/>
        <v>2016</v>
      </c>
      <c r="H523" s="5">
        <f t="shared" si="85"/>
        <v>11</v>
      </c>
      <c r="I523" s="5">
        <f t="shared" si="86"/>
        <v>1</v>
      </c>
      <c r="J523" s="5">
        <f t="shared" si="87"/>
        <v>5</v>
      </c>
      <c r="K523" s="35"/>
      <c r="L523" s="4">
        <f t="shared" si="92"/>
        <v>514</v>
      </c>
      <c r="M523" s="34">
        <f t="shared" ref="M523:M586" si="94">IF(ISERROR(SMALL($D$10:$D$900,$L523)),"",SMALL($D$10:$D$900,$L523))</f>
        <v>42589</v>
      </c>
      <c r="N523" s="3" t="str" cm="1">
        <f t="array" ref="N523">IF($L523="","",INDEX($B$10:$B$900,SMALL(IF($D$10:$D$900=$M523,ROW($D$10:$D$900)-9),COUNTIF($M$10:$M523,$M523))))</f>
        <v>ميار محمود ابراهيم علي</v>
      </c>
      <c r="O523" s="35"/>
      <c r="P523" s="4">
        <f t="shared" si="93"/>
        <v>514</v>
      </c>
      <c r="Q523" s="34">
        <f t="shared" ref="Q523:Q586" si="95">IF(ISERROR(LARGE($D$10:$D$900,$L523)),"",LARGE($D$10:$D$900,$L523))</f>
        <v>42497</v>
      </c>
      <c r="R523" s="3" t="str" cm="1">
        <f t="array" ref="R523">IF($P523="","",INDEX($B$10:$B$900,SMALL(IF($D$10:$D$900=$Q523,ROW($D$10:$D$900)-9),COUNTIF($Q$10:$Q523,$Q523))))</f>
        <v>جمال محمد جمال عاطف</v>
      </c>
    </row>
    <row r="524" spans="1:18" ht="26.25" thickTop="1" thickBot="1" x14ac:dyDescent="0.4">
      <c r="A524" s="4">
        <f>IF(B524="","",COUNT($A$9:A523)+1)</f>
        <v>515</v>
      </c>
      <c r="B524" s="6" t="s">
        <v>358</v>
      </c>
      <c r="C524" s="8">
        <v>31511052600459</v>
      </c>
      <c r="D524" s="7">
        <f t="shared" si="88"/>
        <v>42313</v>
      </c>
      <c r="E524" s="6">
        <f t="shared" si="89"/>
        <v>5</v>
      </c>
      <c r="F524" s="6">
        <f t="shared" si="90"/>
        <v>11</v>
      </c>
      <c r="G524" s="6">
        <f t="shared" si="91"/>
        <v>2015</v>
      </c>
      <c r="H524" s="5">
        <f t="shared" ref="H524:H587" si="96">IF(ISNUMBER(E524),DATEDIF((DATE(G524,F524,E524)),(DATE("2021","10","1")),"MD"),"")</f>
        <v>26</v>
      </c>
      <c r="I524" s="5">
        <f t="shared" ref="I524:I587" si="97">IF(ISNUMBER(F524),DATEDIF((DATE(G524,F524,E524)),(DATE("2021","10","1")),"YM"),"")</f>
        <v>10</v>
      </c>
      <c r="J524" s="5">
        <f t="shared" ref="J524:J587" si="98">IF(ISNUMBER(G524),DATEDIF((DATE(G524,F524,E524)),(DATE("2021","10","1")),"Y"),"")</f>
        <v>5</v>
      </c>
      <c r="K524" s="35"/>
      <c r="L524" s="4">
        <f t="shared" si="92"/>
        <v>515</v>
      </c>
      <c r="M524" s="34">
        <f t="shared" si="94"/>
        <v>42590</v>
      </c>
      <c r="N524" s="3" t="str" cm="1">
        <f t="array" ref="N524">IF($L524="","",INDEX($B$10:$B$900,SMALL(IF($D$10:$D$900=$M524,ROW($D$10:$D$900)-9),COUNTIF($M$10:$M524,$M524))))</f>
        <v>جرجس ماجد نبيل انيس توما</v>
      </c>
      <c r="O524" s="35"/>
      <c r="P524" s="4">
        <f t="shared" si="93"/>
        <v>515</v>
      </c>
      <c r="Q524" s="34">
        <f t="shared" si="95"/>
        <v>42497</v>
      </c>
      <c r="R524" s="3" t="str" cm="1">
        <f t="array" ref="R524">IF($P524="","",INDEX($B$10:$B$900,SMALL(IF($D$10:$D$900=$Q524,ROW($D$10:$D$900)-9),COUNTIF($Q$10:$Q524,$Q524))))</f>
        <v>سيف طارق حسين علي</v>
      </c>
    </row>
    <row r="525" spans="1:18" ht="26.25" thickTop="1" thickBot="1" x14ac:dyDescent="0.4">
      <c r="A525" s="4">
        <f>IF(B525="","",COUNT($A$9:A524)+1)</f>
        <v>516</v>
      </c>
      <c r="B525" s="6" t="s">
        <v>357</v>
      </c>
      <c r="C525" s="8">
        <v>31602082601072</v>
      </c>
      <c r="D525" s="7">
        <f t="shared" si="88"/>
        <v>42408</v>
      </c>
      <c r="E525" s="6">
        <f t="shared" si="89"/>
        <v>8</v>
      </c>
      <c r="F525" s="6">
        <f t="shared" si="90"/>
        <v>2</v>
      </c>
      <c r="G525" s="6">
        <f t="shared" si="91"/>
        <v>2016</v>
      </c>
      <c r="H525" s="5">
        <f t="shared" si="96"/>
        <v>23</v>
      </c>
      <c r="I525" s="5">
        <f t="shared" si="97"/>
        <v>7</v>
      </c>
      <c r="J525" s="5">
        <f t="shared" si="98"/>
        <v>5</v>
      </c>
      <c r="K525" s="35"/>
      <c r="L525" s="4">
        <f t="shared" si="92"/>
        <v>516</v>
      </c>
      <c r="M525" s="34">
        <f t="shared" si="94"/>
        <v>42590</v>
      </c>
      <c r="N525" s="3" t="str" cm="1">
        <f t="array" ref="N525">IF($L525="","",INDEX($B$10:$B$900,SMALL(IF($D$10:$D$900=$M525,ROW($D$10:$D$900)-9),COUNTIF($M$10:$M525,$M525))))</f>
        <v>ليليان محمود كمال احمد محمد</v>
      </c>
      <c r="O525" s="35"/>
      <c r="P525" s="4">
        <f t="shared" si="93"/>
        <v>516</v>
      </c>
      <c r="Q525" s="34">
        <f t="shared" si="95"/>
        <v>42496</v>
      </c>
      <c r="R525" s="3" t="str" cm="1">
        <f t="array" ref="R525">IF($P525="","",INDEX($B$10:$B$900,SMALL(IF($D$10:$D$900=$Q525,ROW($D$10:$D$900)-9),COUNTIF($Q$10:$Q525,$Q525))))</f>
        <v>محمد علاء السيد عبد الباسط</v>
      </c>
    </row>
    <row r="526" spans="1:18" ht="26.25" thickTop="1" thickBot="1" x14ac:dyDescent="0.4">
      <c r="A526" s="4">
        <f>IF(B526="","",COUNT($A$9:A525)+1)</f>
        <v>517</v>
      </c>
      <c r="B526" s="6" t="s">
        <v>356</v>
      </c>
      <c r="C526" s="8">
        <v>31612112601892</v>
      </c>
      <c r="D526" s="7">
        <f t="shared" si="88"/>
        <v>42715</v>
      </c>
      <c r="E526" s="6">
        <f t="shared" si="89"/>
        <v>11</v>
      </c>
      <c r="F526" s="6">
        <f t="shared" si="90"/>
        <v>12</v>
      </c>
      <c r="G526" s="6">
        <f t="shared" si="91"/>
        <v>2016</v>
      </c>
      <c r="H526" s="5">
        <f t="shared" si="96"/>
        <v>20</v>
      </c>
      <c r="I526" s="5">
        <f t="shared" si="97"/>
        <v>9</v>
      </c>
      <c r="J526" s="5">
        <f t="shared" si="98"/>
        <v>4</v>
      </c>
      <c r="K526" s="35"/>
      <c r="L526" s="4">
        <f t="shared" si="92"/>
        <v>517</v>
      </c>
      <c r="M526" s="34">
        <f t="shared" si="94"/>
        <v>42591</v>
      </c>
      <c r="N526" s="3" t="str" cm="1">
        <f t="array" ref="N526">IF($L526="","",INDEX($B$10:$B$900,SMALL(IF($D$10:$D$900=$M526,ROW($D$10:$D$900)-9),COUNTIF($M$10:$M526,$M526))))</f>
        <v>سيف احمد فتحى منصور</v>
      </c>
      <c r="O526" s="35"/>
      <c r="P526" s="4">
        <f t="shared" si="93"/>
        <v>517</v>
      </c>
      <c r="Q526" s="34">
        <f t="shared" si="95"/>
        <v>42495</v>
      </c>
      <c r="R526" s="3" t="str" cm="1">
        <f t="array" ref="R526">IF($P526="","",INDEX($B$10:$B$900,SMALL(IF($D$10:$D$900=$Q526,ROW($D$10:$D$900)-9),COUNTIF($Q$10:$Q526,$Q526))))</f>
        <v>ريتال ضياء الدين محمد عبد اللاه</v>
      </c>
    </row>
    <row r="527" spans="1:18" ht="26.25" thickTop="1" thickBot="1" x14ac:dyDescent="0.4">
      <c r="A527" s="4">
        <f>IF(B527="","",COUNT($A$9:A526)+1)</f>
        <v>518</v>
      </c>
      <c r="B527" s="6" t="s">
        <v>355</v>
      </c>
      <c r="C527" s="8">
        <v>31702072602296</v>
      </c>
      <c r="D527" s="7">
        <f t="shared" si="88"/>
        <v>42773</v>
      </c>
      <c r="E527" s="6">
        <f t="shared" si="89"/>
        <v>7</v>
      </c>
      <c r="F527" s="6">
        <f t="shared" si="90"/>
        <v>2</v>
      </c>
      <c r="G527" s="6">
        <f t="shared" si="91"/>
        <v>2017</v>
      </c>
      <c r="H527" s="5">
        <f t="shared" si="96"/>
        <v>24</v>
      </c>
      <c r="I527" s="5">
        <f t="shared" si="97"/>
        <v>7</v>
      </c>
      <c r="J527" s="5">
        <f t="shared" si="98"/>
        <v>4</v>
      </c>
      <c r="K527" s="35"/>
      <c r="L527" s="4">
        <f t="shared" si="92"/>
        <v>518</v>
      </c>
      <c r="M527" s="34">
        <f t="shared" si="94"/>
        <v>42592</v>
      </c>
      <c r="N527" s="3" t="str" cm="1">
        <f t="array" ref="N527">IF($L527="","",INDEX($B$10:$B$900,SMALL(IF($D$10:$D$900=$M527,ROW($D$10:$D$900)-9),COUNTIF($M$10:$M527,$M527))))</f>
        <v>محمد صابر محروس علي</v>
      </c>
      <c r="O527" s="35"/>
      <c r="P527" s="4">
        <f t="shared" si="93"/>
        <v>518</v>
      </c>
      <c r="Q527" s="34">
        <f t="shared" si="95"/>
        <v>42495</v>
      </c>
      <c r="R527" s="3" t="str" cm="1">
        <f t="array" ref="R527">IF($P527="","",INDEX($B$10:$B$900,SMALL(IF($D$10:$D$900=$Q527,ROW($D$10:$D$900)-9),COUNTIF($Q$10:$Q527,$Q527))))</f>
        <v>سجا احمد محمود السيد</v>
      </c>
    </row>
    <row r="528" spans="1:18" ht="26.25" thickTop="1" thickBot="1" x14ac:dyDescent="0.4">
      <c r="A528" s="4">
        <f>IF(B528="","",COUNT($A$9:A527)+1)</f>
        <v>519</v>
      </c>
      <c r="B528" s="6" t="s">
        <v>354</v>
      </c>
      <c r="C528" s="8">
        <v>31706012612239</v>
      </c>
      <c r="D528" s="7">
        <f t="shared" si="88"/>
        <v>42887</v>
      </c>
      <c r="E528" s="6">
        <f t="shared" si="89"/>
        <v>1</v>
      </c>
      <c r="F528" s="6">
        <f t="shared" si="90"/>
        <v>6</v>
      </c>
      <c r="G528" s="6">
        <f t="shared" si="91"/>
        <v>2017</v>
      </c>
      <c r="H528" s="5">
        <f t="shared" si="96"/>
        <v>0</v>
      </c>
      <c r="I528" s="5">
        <f t="shared" si="97"/>
        <v>4</v>
      </c>
      <c r="J528" s="5">
        <f t="shared" si="98"/>
        <v>4</v>
      </c>
      <c r="K528" s="35"/>
      <c r="L528" s="4">
        <f t="shared" si="92"/>
        <v>519</v>
      </c>
      <c r="M528" s="34">
        <f t="shared" si="94"/>
        <v>42593</v>
      </c>
      <c r="N528" s="3" t="str" cm="1">
        <f t="array" ref="N528">IF($L528="","",INDEX($B$10:$B$900,SMALL(IF($D$10:$D$900=$M528,ROW($D$10:$D$900)-9),COUNTIF($M$10:$M528,$M528))))</f>
        <v>جنى سعيد محمد عبد الرحيم</v>
      </c>
      <c r="O528" s="35"/>
      <c r="P528" s="4">
        <f t="shared" si="93"/>
        <v>519</v>
      </c>
      <c r="Q528" s="34">
        <f t="shared" si="95"/>
        <v>42495</v>
      </c>
      <c r="R528" s="3" t="str" cm="1">
        <f t="array" ref="R528">IF($P528="","",INDEX($B$10:$B$900,SMALL(IF($D$10:$D$900=$Q528,ROW($D$10:$D$900)-9),COUNTIF($Q$10:$Q528,$Q528))))</f>
        <v>طه عبد الرحيم السيد فرج</v>
      </c>
    </row>
    <row r="529" spans="1:18" ht="26.25" thickTop="1" thickBot="1" x14ac:dyDescent="0.4">
      <c r="A529" s="4">
        <f>IF(B529="","",COUNT($A$9:A528)+1)</f>
        <v>520</v>
      </c>
      <c r="B529" s="6" t="s">
        <v>353</v>
      </c>
      <c r="C529" s="8">
        <v>31601012618281</v>
      </c>
      <c r="D529" s="7">
        <f t="shared" si="88"/>
        <v>42370</v>
      </c>
      <c r="E529" s="6">
        <f t="shared" si="89"/>
        <v>1</v>
      </c>
      <c r="F529" s="6">
        <f t="shared" si="90"/>
        <v>1</v>
      </c>
      <c r="G529" s="6">
        <f t="shared" si="91"/>
        <v>2016</v>
      </c>
      <c r="H529" s="5">
        <f t="shared" si="96"/>
        <v>0</v>
      </c>
      <c r="I529" s="5">
        <f t="shared" si="97"/>
        <v>9</v>
      </c>
      <c r="J529" s="5">
        <f t="shared" si="98"/>
        <v>5</v>
      </c>
      <c r="K529" s="35"/>
      <c r="L529" s="4">
        <f t="shared" si="92"/>
        <v>520</v>
      </c>
      <c r="M529" s="34">
        <f t="shared" si="94"/>
        <v>42593</v>
      </c>
      <c r="N529" s="3" t="str" cm="1">
        <f t="array" ref="N529">IF($L529="","",INDEX($B$10:$B$900,SMALL(IF($D$10:$D$900=$M529,ROW($D$10:$D$900)-9),COUNTIF($M$10:$M529,$M529))))</f>
        <v>حنين السهولى السيد احمد</v>
      </c>
      <c r="O529" s="35"/>
      <c r="P529" s="4">
        <f t="shared" si="93"/>
        <v>520</v>
      </c>
      <c r="Q529" s="34">
        <f t="shared" si="95"/>
        <v>42494</v>
      </c>
      <c r="R529" s="3" t="str" cm="1">
        <f t="array" ref="R529">IF($P529="","",INDEX($B$10:$B$900,SMALL(IF($D$10:$D$900=$Q529,ROW($D$10:$D$900)-9),COUNTIF($Q$10:$Q529,$Q529))))</f>
        <v>اروى محمد رشاد محمد ابراهيم</v>
      </c>
    </row>
    <row r="530" spans="1:18" ht="26.25" thickTop="1" thickBot="1" x14ac:dyDescent="0.4">
      <c r="A530" s="4">
        <f>IF(B530="","",COUNT($A$9:A529)+1)</f>
        <v>521</v>
      </c>
      <c r="B530" s="6" t="s">
        <v>352</v>
      </c>
      <c r="C530" s="8">
        <v>31702042600108</v>
      </c>
      <c r="D530" s="7">
        <f t="shared" si="88"/>
        <v>42770</v>
      </c>
      <c r="E530" s="6">
        <f t="shared" si="89"/>
        <v>4</v>
      </c>
      <c r="F530" s="6">
        <f t="shared" si="90"/>
        <v>2</v>
      </c>
      <c r="G530" s="6">
        <f t="shared" si="91"/>
        <v>2017</v>
      </c>
      <c r="H530" s="5">
        <f t="shared" si="96"/>
        <v>27</v>
      </c>
      <c r="I530" s="5">
        <f t="shared" si="97"/>
        <v>7</v>
      </c>
      <c r="J530" s="5">
        <f t="shared" si="98"/>
        <v>4</v>
      </c>
      <c r="K530" s="35"/>
      <c r="L530" s="4">
        <f t="shared" si="92"/>
        <v>521</v>
      </c>
      <c r="M530" s="34">
        <f t="shared" si="94"/>
        <v>42594</v>
      </c>
      <c r="N530" s="3" t="str" cm="1">
        <f t="array" ref="N530">IF($L530="","",INDEX($B$10:$B$900,SMALL(IF($D$10:$D$900=$M530,ROW($D$10:$D$900)-9),COUNTIF($M$10:$M530,$M530))))</f>
        <v>سيف محمود مصطفى السيد عمر</v>
      </c>
      <c r="O530" s="35"/>
      <c r="P530" s="4">
        <f t="shared" si="93"/>
        <v>521</v>
      </c>
      <c r="Q530" s="34">
        <f t="shared" si="95"/>
        <v>42494</v>
      </c>
      <c r="R530" s="3" t="str" cm="1">
        <f t="array" ref="R530">IF($P530="","",INDEX($B$10:$B$900,SMALL(IF($D$10:$D$900=$Q530,ROW($D$10:$D$900)-9),COUNTIF($Q$10:$Q530,$Q530))))</f>
        <v>عبد الرحمن خليفه ربيع عبد العال</v>
      </c>
    </row>
    <row r="531" spans="1:18" ht="26.25" thickTop="1" thickBot="1" x14ac:dyDescent="0.4">
      <c r="A531" s="4">
        <f>IF(B531="","",COUNT($A$9:A530)+1)</f>
        <v>522</v>
      </c>
      <c r="B531" s="6" t="s">
        <v>351</v>
      </c>
      <c r="C531" s="8">
        <v>31607092601765</v>
      </c>
      <c r="D531" s="7">
        <f t="shared" si="88"/>
        <v>42560</v>
      </c>
      <c r="E531" s="6">
        <f t="shared" si="89"/>
        <v>9</v>
      </c>
      <c r="F531" s="6">
        <f t="shared" si="90"/>
        <v>7</v>
      </c>
      <c r="G531" s="6">
        <f t="shared" si="91"/>
        <v>2016</v>
      </c>
      <c r="H531" s="5">
        <f t="shared" si="96"/>
        <v>22</v>
      </c>
      <c r="I531" s="5">
        <f t="shared" si="97"/>
        <v>2</v>
      </c>
      <c r="J531" s="5">
        <f t="shared" si="98"/>
        <v>5</v>
      </c>
      <c r="K531" s="35"/>
      <c r="L531" s="4">
        <f t="shared" si="92"/>
        <v>522</v>
      </c>
      <c r="M531" s="34">
        <f t="shared" si="94"/>
        <v>42594</v>
      </c>
      <c r="N531" s="3" t="str" cm="1">
        <f t="array" ref="N531">IF($L531="","",INDEX($B$10:$B$900,SMALL(IF($D$10:$D$900=$M531,ROW($D$10:$D$900)-9),COUNTIF($M$10:$M531,$M531))))</f>
        <v>كيرياكوس عزت هرمينا لحظى</v>
      </c>
      <c r="O531" s="35"/>
      <c r="P531" s="4">
        <f t="shared" si="93"/>
        <v>522</v>
      </c>
      <c r="Q531" s="34">
        <f t="shared" si="95"/>
        <v>42494</v>
      </c>
      <c r="R531" s="3" t="str" cm="1">
        <f t="array" ref="R531">IF($P531="","",INDEX($B$10:$B$900,SMALL(IF($D$10:$D$900=$Q531,ROW($D$10:$D$900)-9),COUNTIF($Q$10:$Q531,$Q531))))</f>
        <v>معاذ رائد عبد الفتاح عبد الغني</v>
      </c>
    </row>
    <row r="532" spans="1:18" ht="26.25" thickTop="1" thickBot="1" x14ac:dyDescent="0.4">
      <c r="A532" s="4">
        <f>IF(B532="","",COUNT($A$9:A531)+1)</f>
        <v>523</v>
      </c>
      <c r="B532" s="6" t="s">
        <v>350</v>
      </c>
      <c r="C532" s="8">
        <v>31609242600056</v>
      </c>
      <c r="D532" s="7">
        <f t="shared" si="88"/>
        <v>42637</v>
      </c>
      <c r="E532" s="6">
        <f t="shared" si="89"/>
        <v>24</v>
      </c>
      <c r="F532" s="6">
        <f t="shared" si="90"/>
        <v>9</v>
      </c>
      <c r="G532" s="6">
        <f t="shared" si="91"/>
        <v>2016</v>
      </c>
      <c r="H532" s="5">
        <f t="shared" si="96"/>
        <v>7</v>
      </c>
      <c r="I532" s="5">
        <f t="shared" si="97"/>
        <v>0</v>
      </c>
      <c r="J532" s="5">
        <f t="shared" si="98"/>
        <v>5</v>
      </c>
      <c r="K532" s="35"/>
      <c r="L532" s="4">
        <f t="shared" si="92"/>
        <v>523</v>
      </c>
      <c r="M532" s="34">
        <f t="shared" si="94"/>
        <v>42596</v>
      </c>
      <c r="N532" s="3" t="str" cm="1">
        <f t="array" ref="N532">IF($L532="","",INDEX($B$10:$B$900,SMALL(IF($D$10:$D$900=$M532,ROW($D$10:$D$900)-9),COUNTIF($M$10:$M532,$M532))))</f>
        <v>تبارك احمد السيد احمد</v>
      </c>
      <c r="O532" s="35"/>
      <c r="P532" s="4">
        <f t="shared" si="93"/>
        <v>523</v>
      </c>
      <c r="Q532" s="34">
        <f t="shared" si="95"/>
        <v>42493</v>
      </c>
      <c r="R532" s="3" t="str" cm="1">
        <f t="array" ref="R532">IF($P532="","",INDEX($B$10:$B$900,SMALL(IF($D$10:$D$900=$Q532,ROW($D$10:$D$900)-9),COUNTIF($Q$10:$Q532,$Q532))))</f>
        <v>جنا صلاح السيد حسن</v>
      </c>
    </row>
    <row r="533" spans="1:18" ht="26.25" thickTop="1" thickBot="1" x14ac:dyDescent="0.4">
      <c r="A533" s="4">
        <f>IF(B533="","",COUNT($A$9:A532)+1)</f>
        <v>524</v>
      </c>
      <c r="B533" s="6" t="s">
        <v>349</v>
      </c>
      <c r="C533" s="8">
        <v>31512142600594</v>
      </c>
      <c r="D533" s="7">
        <f t="shared" si="88"/>
        <v>42352</v>
      </c>
      <c r="E533" s="6">
        <f t="shared" si="89"/>
        <v>14</v>
      </c>
      <c r="F533" s="6">
        <f t="shared" si="90"/>
        <v>12</v>
      </c>
      <c r="G533" s="6">
        <f t="shared" si="91"/>
        <v>2015</v>
      </c>
      <c r="H533" s="5">
        <f t="shared" si="96"/>
        <v>17</v>
      </c>
      <c r="I533" s="5">
        <f t="shared" si="97"/>
        <v>9</v>
      </c>
      <c r="J533" s="5">
        <f t="shared" si="98"/>
        <v>5</v>
      </c>
      <c r="K533" s="35"/>
      <c r="L533" s="4">
        <f t="shared" si="92"/>
        <v>524</v>
      </c>
      <c r="M533" s="34">
        <f t="shared" si="94"/>
        <v>42596</v>
      </c>
      <c r="N533" s="3" t="str" cm="1">
        <f t="array" ref="N533">IF($L533="","",INDEX($B$10:$B$900,SMALL(IF($D$10:$D$900=$M533,ROW($D$10:$D$900)-9),COUNTIF($M$10:$M533,$M533))))</f>
        <v>رودينا عبد الواحد رجب علي</v>
      </c>
      <c r="O533" s="35"/>
      <c r="P533" s="4">
        <f t="shared" si="93"/>
        <v>524</v>
      </c>
      <c r="Q533" s="34">
        <f t="shared" si="95"/>
        <v>42491</v>
      </c>
      <c r="R533" s="3" t="str" cm="1">
        <f t="array" ref="R533">IF($P533="","",INDEX($B$10:$B$900,SMALL(IF($D$10:$D$900=$Q533,ROW($D$10:$D$900)-9),COUNTIF($Q$10:$Q533,$Q533))))</f>
        <v>حسام احمد علي مصطفى</v>
      </c>
    </row>
    <row r="534" spans="1:18" ht="26.25" thickTop="1" thickBot="1" x14ac:dyDescent="0.4">
      <c r="A534" s="4">
        <f>IF(B534="","",COUNT($A$9:A533)+1)</f>
        <v>525</v>
      </c>
      <c r="B534" s="6" t="s">
        <v>348</v>
      </c>
      <c r="C534" s="8">
        <v>31609202600126</v>
      </c>
      <c r="D534" s="7">
        <f t="shared" si="88"/>
        <v>42633</v>
      </c>
      <c r="E534" s="6">
        <f t="shared" si="89"/>
        <v>20</v>
      </c>
      <c r="F534" s="6">
        <f t="shared" si="90"/>
        <v>9</v>
      </c>
      <c r="G534" s="6">
        <f t="shared" si="91"/>
        <v>2016</v>
      </c>
      <c r="H534" s="5">
        <f t="shared" si="96"/>
        <v>11</v>
      </c>
      <c r="I534" s="5">
        <f t="shared" si="97"/>
        <v>0</v>
      </c>
      <c r="J534" s="5">
        <f t="shared" si="98"/>
        <v>5</v>
      </c>
      <c r="K534" s="35"/>
      <c r="L534" s="4">
        <f t="shared" si="92"/>
        <v>525</v>
      </c>
      <c r="M534" s="34">
        <f t="shared" si="94"/>
        <v>42597</v>
      </c>
      <c r="N534" s="3" t="str" cm="1">
        <f t="array" ref="N534">IF($L534="","",INDEX($B$10:$B$900,SMALL(IF($D$10:$D$900=$M534,ROW($D$10:$D$900)-9),COUNTIF($M$10:$M534,$M534))))</f>
        <v>ملوك محمد خليفه احمد</v>
      </c>
      <c r="O534" s="35"/>
      <c r="P534" s="4">
        <f t="shared" si="93"/>
        <v>525</v>
      </c>
      <c r="Q534" s="34">
        <f t="shared" si="95"/>
        <v>42491</v>
      </c>
      <c r="R534" s="3" t="str" cm="1">
        <f t="array" ref="R534">IF($P534="","",INDEX($B$10:$B$900,SMALL(IF($D$10:$D$900=$Q534,ROW($D$10:$D$900)-9),COUNTIF($Q$10:$Q534,$Q534))))</f>
        <v>زينب محمد عشرى سالم</v>
      </c>
    </row>
    <row r="535" spans="1:18" ht="26.25" thickTop="1" thickBot="1" x14ac:dyDescent="0.4">
      <c r="A535" s="4">
        <f>IF(B535="","",COUNT($A$9:A534)+1)</f>
        <v>526</v>
      </c>
      <c r="B535" s="6" t="s">
        <v>347</v>
      </c>
      <c r="C535" s="8">
        <v>31701012665233</v>
      </c>
      <c r="D535" s="7">
        <f t="shared" si="88"/>
        <v>42736</v>
      </c>
      <c r="E535" s="6">
        <f t="shared" si="89"/>
        <v>1</v>
      </c>
      <c r="F535" s="6">
        <f t="shared" si="90"/>
        <v>1</v>
      </c>
      <c r="G535" s="6">
        <f t="shared" si="91"/>
        <v>2017</v>
      </c>
      <c r="H535" s="5">
        <f t="shared" si="96"/>
        <v>0</v>
      </c>
      <c r="I535" s="5">
        <f t="shared" si="97"/>
        <v>9</v>
      </c>
      <c r="J535" s="5">
        <f t="shared" si="98"/>
        <v>4</v>
      </c>
      <c r="K535" s="35"/>
      <c r="L535" s="4">
        <f t="shared" si="92"/>
        <v>526</v>
      </c>
      <c r="M535" s="34">
        <f t="shared" si="94"/>
        <v>42598</v>
      </c>
      <c r="N535" s="3" t="str" cm="1">
        <f t="array" ref="N535">IF($L535="","",INDEX($B$10:$B$900,SMALL(IF($D$10:$D$900=$M535,ROW($D$10:$D$900)-9),COUNTIF($M$10:$M535,$M535))))</f>
        <v>فريده احمد على عبد العزيز</v>
      </c>
      <c r="O535" s="35"/>
      <c r="P535" s="4">
        <f t="shared" si="93"/>
        <v>526</v>
      </c>
      <c r="Q535" s="34">
        <f t="shared" si="95"/>
        <v>42489</v>
      </c>
      <c r="R535" s="3" t="str" cm="1">
        <f t="array" ref="R535">IF($P535="","",INDEX($B$10:$B$900,SMALL(IF($D$10:$D$900=$Q535,ROW($D$10:$D$900)-9),COUNTIF($Q$10:$Q535,$Q535))))</f>
        <v>مريم محسن حسين حسن</v>
      </c>
    </row>
    <row r="536" spans="1:18" ht="26.25" thickTop="1" thickBot="1" x14ac:dyDescent="0.4">
      <c r="A536" s="4">
        <f>IF(B536="","",COUNT($A$9:A535)+1)</f>
        <v>527</v>
      </c>
      <c r="B536" s="6" t="s">
        <v>346</v>
      </c>
      <c r="C536" s="8">
        <v>31512022600213</v>
      </c>
      <c r="D536" s="7">
        <f t="shared" si="88"/>
        <v>42340</v>
      </c>
      <c r="E536" s="6">
        <f t="shared" si="89"/>
        <v>2</v>
      </c>
      <c r="F536" s="6">
        <f t="shared" si="90"/>
        <v>12</v>
      </c>
      <c r="G536" s="6">
        <f t="shared" si="91"/>
        <v>2015</v>
      </c>
      <c r="H536" s="5">
        <f t="shared" si="96"/>
        <v>29</v>
      </c>
      <c r="I536" s="5">
        <f t="shared" si="97"/>
        <v>9</v>
      </c>
      <c r="J536" s="5">
        <f t="shared" si="98"/>
        <v>5</v>
      </c>
      <c r="K536" s="35"/>
      <c r="L536" s="4">
        <f t="shared" si="92"/>
        <v>527</v>
      </c>
      <c r="M536" s="34">
        <f t="shared" si="94"/>
        <v>42599</v>
      </c>
      <c r="N536" s="3" t="str" cm="1">
        <f t="array" ref="N536">IF($L536="","",INDEX($B$10:$B$900,SMALL(IF($D$10:$D$900=$M536,ROW($D$10:$D$900)-9),COUNTIF($M$10:$M536,$M536))))</f>
        <v>ادم محمود محمد بخيت</v>
      </c>
      <c r="O536" s="35"/>
      <c r="P536" s="4">
        <f t="shared" si="93"/>
        <v>527</v>
      </c>
      <c r="Q536" s="34">
        <f t="shared" si="95"/>
        <v>42488</v>
      </c>
      <c r="R536" s="3" t="str" cm="1">
        <f t="array" ref="R536">IF($P536="","",INDEX($B$10:$B$900,SMALL(IF($D$10:$D$900=$Q536,ROW($D$10:$D$900)-9),COUNTIF($Q$10:$Q536,$Q536))))</f>
        <v>مكه محمد نور محمد</v>
      </c>
    </row>
    <row r="537" spans="1:18" ht="26.25" thickTop="1" thickBot="1" x14ac:dyDescent="0.4">
      <c r="A537" s="4">
        <f>IF(B537="","",COUNT($A$9:A536)+1)</f>
        <v>528</v>
      </c>
      <c r="B537" s="6" t="s">
        <v>345</v>
      </c>
      <c r="C537" s="8">
        <v>31608202601797</v>
      </c>
      <c r="D537" s="7">
        <f t="shared" si="88"/>
        <v>42602</v>
      </c>
      <c r="E537" s="6">
        <f t="shared" si="89"/>
        <v>20</v>
      </c>
      <c r="F537" s="6">
        <f t="shared" si="90"/>
        <v>8</v>
      </c>
      <c r="G537" s="6">
        <f t="shared" si="91"/>
        <v>2016</v>
      </c>
      <c r="H537" s="5">
        <f t="shared" si="96"/>
        <v>11</v>
      </c>
      <c r="I537" s="5">
        <f t="shared" si="97"/>
        <v>1</v>
      </c>
      <c r="J537" s="5">
        <f t="shared" si="98"/>
        <v>5</v>
      </c>
      <c r="K537" s="35"/>
      <c r="L537" s="4">
        <f t="shared" si="92"/>
        <v>528</v>
      </c>
      <c r="M537" s="34">
        <f t="shared" si="94"/>
        <v>42599</v>
      </c>
      <c r="N537" s="3" t="str" cm="1">
        <f t="array" ref="N537">IF($L537="","",INDEX($B$10:$B$900,SMALL(IF($D$10:$D$900=$M537,ROW($D$10:$D$900)-9),COUNTIF($M$10:$M537,$M537))))</f>
        <v>محمد على محمد السيد قبيصى</v>
      </c>
      <c r="O537" s="35"/>
      <c r="P537" s="4">
        <f t="shared" si="93"/>
        <v>528</v>
      </c>
      <c r="Q537" s="34">
        <f t="shared" si="95"/>
        <v>42487</v>
      </c>
      <c r="R537" s="3" t="str" cm="1">
        <f t="array" ref="R537">IF($P537="","",INDEX($B$10:$B$900,SMALL(IF($D$10:$D$900=$Q537,ROW($D$10:$D$900)-9),COUNTIF($Q$10:$Q537,$Q537))))</f>
        <v>ياسمين على محمد احمد حسين</v>
      </c>
    </row>
    <row r="538" spans="1:18" ht="26.25" thickTop="1" thickBot="1" x14ac:dyDescent="0.4">
      <c r="A538" s="4">
        <f>IF(B538="","",COUNT($A$9:A537)+1)</f>
        <v>529</v>
      </c>
      <c r="B538" s="6" t="s">
        <v>344</v>
      </c>
      <c r="C538" s="8">
        <v>31606162604833</v>
      </c>
      <c r="D538" s="7">
        <f t="shared" si="88"/>
        <v>42537</v>
      </c>
      <c r="E538" s="6">
        <f t="shared" si="89"/>
        <v>16</v>
      </c>
      <c r="F538" s="6">
        <f t="shared" si="90"/>
        <v>6</v>
      </c>
      <c r="G538" s="6">
        <f t="shared" si="91"/>
        <v>2016</v>
      </c>
      <c r="H538" s="5">
        <f t="shared" si="96"/>
        <v>15</v>
      </c>
      <c r="I538" s="5">
        <f t="shared" si="97"/>
        <v>3</v>
      </c>
      <c r="J538" s="5">
        <f t="shared" si="98"/>
        <v>5</v>
      </c>
      <c r="K538" s="35"/>
      <c r="L538" s="4">
        <f t="shared" si="92"/>
        <v>529</v>
      </c>
      <c r="M538" s="34">
        <f t="shared" si="94"/>
        <v>42601</v>
      </c>
      <c r="N538" s="3" t="str" cm="1">
        <f t="array" ref="N538">IF($L538="","",INDEX($B$10:$B$900,SMALL(IF($D$10:$D$900=$M538,ROW($D$10:$D$900)-9),COUNTIF($M$10:$M538,$M538))))</f>
        <v>محمد رمضان محمد شعبان</v>
      </c>
      <c r="O538" s="35"/>
      <c r="P538" s="4">
        <f t="shared" si="93"/>
        <v>529</v>
      </c>
      <c r="Q538" s="34">
        <f t="shared" si="95"/>
        <v>42486</v>
      </c>
      <c r="R538" s="3" t="str" cm="1">
        <f t="array" ref="R538">IF($P538="","",INDEX($B$10:$B$900,SMALL(IF($D$10:$D$900=$Q538,ROW($D$10:$D$900)-9),COUNTIF($Q$10:$Q538,$Q538))))</f>
        <v>ابرار وحيد عاطف خلف الله</v>
      </c>
    </row>
    <row r="539" spans="1:18" ht="26.25" thickTop="1" thickBot="1" x14ac:dyDescent="0.4">
      <c r="A539" s="4">
        <f>IF(B539="","",COUNT($A$9:A538)+1)</f>
        <v>530</v>
      </c>
      <c r="B539" s="6" t="s">
        <v>343</v>
      </c>
      <c r="C539" s="8">
        <v>31603122601379</v>
      </c>
      <c r="D539" s="7">
        <f t="shared" si="88"/>
        <v>42441</v>
      </c>
      <c r="E539" s="6">
        <f t="shared" si="89"/>
        <v>12</v>
      </c>
      <c r="F539" s="6">
        <f t="shared" si="90"/>
        <v>3</v>
      </c>
      <c r="G539" s="6">
        <f t="shared" si="91"/>
        <v>2016</v>
      </c>
      <c r="H539" s="5">
        <f t="shared" si="96"/>
        <v>19</v>
      </c>
      <c r="I539" s="5">
        <f t="shared" si="97"/>
        <v>6</v>
      </c>
      <c r="J539" s="5">
        <f t="shared" si="98"/>
        <v>5</v>
      </c>
      <c r="K539" s="35"/>
      <c r="L539" s="4">
        <f t="shared" si="92"/>
        <v>530</v>
      </c>
      <c r="M539" s="34">
        <f t="shared" si="94"/>
        <v>42602</v>
      </c>
      <c r="N539" s="3" t="str" cm="1">
        <f t="array" ref="N539">IF($L539="","",INDEX($B$10:$B$900,SMALL(IF($D$10:$D$900=$M539,ROW($D$10:$D$900)-9),COUNTIF($M$10:$M539,$M539))))</f>
        <v>كاراس ملاك حلمى عزيز</v>
      </c>
      <c r="O539" s="35"/>
      <c r="P539" s="4">
        <f t="shared" si="93"/>
        <v>530</v>
      </c>
      <c r="Q539" s="34">
        <f t="shared" si="95"/>
        <v>42486</v>
      </c>
      <c r="R539" s="3" t="str" cm="1">
        <f t="array" ref="R539">IF($P539="","",INDEX($B$10:$B$900,SMALL(IF($D$10:$D$900=$Q539,ROW($D$10:$D$900)-9),COUNTIF($Q$10:$Q539,$Q539))))</f>
        <v>ابسخيرون هانى وهيب لمعى</v>
      </c>
    </row>
    <row r="540" spans="1:18" ht="26.25" thickTop="1" thickBot="1" x14ac:dyDescent="0.4">
      <c r="A540" s="4">
        <f>IF(B540="","",COUNT($A$9:A539)+1)</f>
        <v>531</v>
      </c>
      <c r="B540" s="6" t="s">
        <v>342</v>
      </c>
      <c r="C540" s="8">
        <v>31706012610295</v>
      </c>
      <c r="D540" s="7">
        <f t="shared" si="88"/>
        <v>42887</v>
      </c>
      <c r="E540" s="6">
        <f t="shared" si="89"/>
        <v>1</v>
      </c>
      <c r="F540" s="6">
        <f t="shared" si="90"/>
        <v>6</v>
      </c>
      <c r="G540" s="6">
        <f t="shared" si="91"/>
        <v>2017</v>
      </c>
      <c r="H540" s="5">
        <f t="shared" si="96"/>
        <v>0</v>
      </c>
      <c r="I540" s="5">
        <f t="shared" si="97"/>
        <v>4</v>
      </c>
      <c r="J540" s="5">
        <f t="shared" si="98"/>
        <v>4</v>
      </c>
      <c r="K540" s="35"/>
      <c r="L540" s="4">
        <f t="shared" si="92"/>
        <v>531</v>
      </c>
      <c r="M540" s="34">
        <f t="shared" si="94"/>
        <v>42602</v>
      </c>
      <c r="N540" s="3" t="str" cm="1">
        <f t="array" ref="N540">IF($L540="","",INDEX($B$10:$B$900,SMALL(IF($D$10:$D$900=$M540,ROW($D$10:$D$900)-9),COUNTIF($M$10:$M540,$M540))))</f>
        <v>كرياكوس ملاك حلمى عزيز</v>
      </c>
      <c r="O540" s="35"/>
      <c r="P540" s="4">
        <f t="shared" si="93"/>
        <v>531</v>
      </c>
      <c r="Q540" s="34">
        <f t="shared" si="95"/>
        <v>42486</v>
      </c>
      <c r="R540" s="3" t="str" cm="1">
        <f t="array" ref="R540">IF($P540="","",INDEX($B$10:$B$900,SMALL(IF($D$10:$D$900=$Q540,ROW($D$10:$D$900)-9),COUNTIF($Q$10:$Q540,$Q540))))</f>
        <v>على احمد على عبد الحميد</v>
      </c>
    </row>
    <row r="541" spans="1:18" ht="26.25" thickTop="1" thickBot="1" x14ac:dyDescent="0.4">
      <c r="A541" s="4">
        <f>IF(B541="","",COUNT($A$9:A540)+1)</f>
        <v>532</v>
      </c>
      <c r="B541" s="6" t="s">
        <v>341</v>
      </c>
      <c r="C541" s="8">
        <v>31703222601621</v>
      </c>
      <c r="D541" s="7">
        <f t="shared" si="88"/>
        <v>42816</v>
      </c>
      <c r="E541" s="6">
        <f t="shared" si="89"/>
        <v>22</v>
      </c>
      <c r="F541" s="6">
        <f t="shared" si="90"/>
        <v>3</v>
      </c>
      <c r="G541" s="6">
        <f t="shared" si="91"/>
        <v>2017</v>
      </c>
      <c r="H541" s="5">
        <f t="shared" si="96"/>
        <v>9</v>
      </c>
      <c r="I541" s="5">
        <f t="shared" si="97"/>
        <v>6</v>
      </c>
      <c r="J541" s="5">
        <f t="shared" si="98"/>
        <v>4</v>
      </c>
      <c r="K541" s="35"/>
      <c r="L541" s="4">
        <f t="shared" si="92"/>
        <v>532</v>
      </c>
      <c r="M541" s="34">
        <f t="shared" si="94"/>
        <v>42603</v>
      </c>
      <c r="N541" s="3" t="str" cm="1">
        <f t="array" ref="N541">IF($L541="","",INDEX($B$10:$B$900,SMALL(IF($D$10:$D$900=$M541,ROW($D$10:$D$900)-9),COUNTIF($M$10:$M541,$M541))))</f>
        <v>منصور أحمد علي محمد</v>
      </c>
      <c r="O541" s="35"/>
      <c r="P541" s="4">
        <f t="shared" si="93"/>
        <v>532</v>
      </c>
      <c r="Q541" s="34">
        <f t="shared" si="95"/>
        <v>42486</v>
      </c>
      <c r="R541" s="3" t="str" cm="1">
        <f t="array" ref="R541">IF($P541="","",INDEX($B$10:$B$900,SMALL(IF($D$10:$D$900=$Q541,ROW($D$10:$D$900)-9),COUNTIF($Q$10:$Q541,$Q541))))</f>
        <v>علياء وحيد عاطف خلف الله</v>
      </c>
    </row>
    <row r="542" spans="1:18" ht="26.25" thickTop="1" thickBot="1" x14ac:dyDescent="0.4">
      <c r="A542" s="4">
        <f>IF(B542="","",COUNT($A$9:A541)+1)</f>
        <v>533</v>
      </c>
      <c r="B542" s="6" t="s">
        <v>340</v>
      </c>
      <c r="C542" s="8">
        <v>31510192600142</v>
      </c>
      <c r="D542" s="7">
        <f t="shared" si="88"/>
        <v>42296</v>
      </c>
      <c r="E542" s="6">
        <f t="shared" si="89"/>
        <v>19</v>
      </c>
      <c r="F542" s="6">
        <f t="shared" si="90"/>
        <v>10</v>
      </c>
      <c r="G542" s="6">
        <f t="shared" si="91"/>
        <v>2015</v>
      </c>
      <c r="H542" s="5">
        <f t="shared" si="96"/>
        <v>12</v>
      </c>
      <c r="I542" s="5">
        <f t="shared" si="97"/>
        <v>11</v>
      </c>
      <c r="J542" s="5">
        <f t="shared" si="98"/>
        <v>5</v>
      </c>
      <c r="K542" s="35"/>
      <c r="L542" s="4">
        <f t="shared" si="92"/>
        <v>533</v>
      </c>
      <c r="M542" s="34">
        <f t="shared" si="94"/>
        <v>42604</v>
      </c>
      <c r="N542" s="3" t="str" cm="1">
        <f t="array" ref="N542">IF($L542="","",INDEX($B$10:$B$900,SMALL(IF($D$10:$D$900=$M542,ROW($D$10:$D$900)-9),COUNTIF($M$10:$M542,$M542))))</f>
        <v>رودينا محمد جمال احمد</v>
      </c>
      <c r="O542" s="35"/>
      <c r="P542" s="4">
        <f t="shared" si="93"/>
        <v>533</v>
      </c>
      <c r="Q542" s="34">
        <f t="shared" si="95"/>
        <v>42485</v>
      </c>
      <c r="R542" s="3" t="str" cm="1">
        <f t="array" ref="R542">IF($P542="","",INDEX($B$10:$B$900,SMALL(IF($D$10:$D$900=$Q542,ROW($D$10:$D$900)-9),COUNTIF($Q$10:$Q542,$Q542))))</f>
        <v>جودى هيثم السيد احمد</v>
      </c>
    </row>
    <row r="543" spans="1:18" ht="26.25" thickTop="1" thickBot="1" x14ac:dyDescent="0.4">
      <c r="A543" s="4">
        <f>IF(B543="","",COUNT($A$9:A542)+1)</f>
        <v>534</v>
      </c>
      <c r="B543" s="6" t="s">
        <v>339</v>
      </c>
      <c r="C543" s="8">
        <v>31702142600806</v>
      </c>
      <c r="D543" s="7">
        <f t="shared" si="88"/>
        <v>42780</v>
      </c>
      <c r="E543" s="6">
        <f t="shared" si="89"/>
        <v>14</v>
      </c>
      <c r="F543" s="6">
        <f t="shared" si="90"/>
        <v>2</v>
      </c>
      <c r="G543" s="6">
        <f t="shared" si="91"/>
        <v>2017</v>
      </c>
      <c r="H543" s="5">
        <f t="shared" si="96"/>
        <v>17</v>
      </c>
      <c r="I543" s="5">
        <f t="shared" si="97"/>
        <v>7</v>
      </c>
      <c r="J543" s="5">
        <f t="shared" si="98"/>
        <v>4</v>
      </c>
      <c r="K543" s="35"/>
      <c r="L543" s="4">
        <f t="shared" si="92"/>
        <v>534</v>
      </c>
      <c r="M543" s="34">
        <f t="shared" si="94"/>
        <v>42604</v>
      </c>
      <c r="N543" s="3" t="str" cm="1">
        <f t="array" ref="N543">IF($L543="","",INDEX($B$10:$B$900,SMALL(IF($D$10:$D$900=$M543,ROW($D$10:$D$900)-9),COUNTIF($M$10:$M543,$M543))))</f>
        <v>ياسين ياسر السيد احمد</v>
      </c>
      <c r="O543" s="35"/>
      <c r="P543" s="4">
        <f t="shared" si="93"/>
        <v>534</v>
      </c>
      <c r="Q543" s="34">
        <f t="shared" si="95"/>
        <v>42485</v>
      </c>
      <c r="R543" s="3" t="str" cm="1">
        <f t="array" ref="R543">IF($P543="","",INDEX($B$10:$B$900,SMALL(IF($D$10:$D$900=$Q543,ROW($D$10:$D$900)-9),COUNTIF($Q$10:$Q543,$Q543))))</f>
        <v>فريده محمود محمد نجيب احمد السيد</v>
      </c>
    </row>
    <row r="544" spans="1:18" ht="26.25" thickTop="1" thickBot="1" x14ac:dyDescent="0.4">
      <c r="A544" s="4">
        <f>IF(B544="","",COUNT($A$9:A543)+1)</f>
        <v>535</v>
      </c>
      <c r="B544" s="6" t="s">
        <v>338</v>
      </c>
      <c r="C544" s="8">
        <v>31601202602071</v>
      </c>
      <c r="D544" s="7">
        <f t="shared" si="88"/>
        <v>42389</v>
      </c>
      <c r="E544" s="6">
        <f t="shared" si="89"/>
        <v>20</v>
      </c>
      <c r="F544" s="6">
        <f t="shared" si="90"/>
        <v>1</v>
      </c>
      <c r="G544" s="6">
        <f t="shared" si="91"/>
        <v>2016</v>
      </c>
      <c r="H544" s="5">
        <f t="shared" si="96"/>
        <v>11</v>
      </c>
      <c r="I544" s="5">
        <f t="shared" si="97"/>
        <v>8</v>
      </c>
      <c r="J544" s="5">
        <f t="shared" si="98"/>
        <v>5</v>
      </c>
      <c r="K544" s="35"/>
      <c r="L544" s="4">
        <f t="shared" si="92"/>
        <v>535</v>
      </c>
      <c r="M544" s="34">
        <f t="shared" si="94"/>
        <v>42605</v>
      </c>
      <c r="N544" s="3" t="str" cm="1">
        <f t="array" ref="N544">IF($L544="","",INDEX($B$10:$B$900,SMALL(IF($D$10:$D$900=$M544,ROW($D$10:$D$900)-9),COUNTIF($M$10:$M544,$M544))))</f>
        <v>جني علاء علي عبدالرحمن</v>
      </c>
      <c r="O544" s="35"/>
      <c r="P544" s="4">
        <f t="shared" si="93"/>
        <v>535</v>
      </c>
      <c r="Q544" s="34">
        <f t="shared" si="95"/>
        <v>42485</v>
      </c>
      <c r="R544" s="3" t="str" cm="1">
        <f t="array" ref="R544">IF($P544="","",INDEX($B$10:$B$900,SMALL(IF($D$10:$D$900=$Q544,ROW($D$10:$D$900)-9),COUNTIF($Q$10:$Q544,$Q544))))</f>
        <v>مهاب محمد سامي عبد الراضي</v>
      </c>
    </row>
    <row r="545" spans="1:18" ht="26.25" thickTop="1" thickBot="1" x14ac:dyDescent="0.4">
      <c r="A545" s="4">
        <f>IF(B545="","",COUNT($A$9:A544)+1)</f>
        <v>536</v>
      </c>
      <c r="B545" s="6" t="s">
        <v>337</v>
      </c>
      <c r="C545" s="8">
        <v>31607072601777</v>
      </c>
      <c r="D545" s="7">
        <f t="shared" si="88"/>
        <v>42558</v>
      </c>
      <c r="E545" s="6">
        <f t="shared" si="89"/>
        <v>7</v>
      </c>
      <c r="F545" s="6">
        <f t="shared" si="90"/>
        <v>7</v>
      </c>
      <c r="G545" s="6">
        <f t="shared" si="91"/>
        <v>2016</v>
      </c>
      <c r="H545" s="5">
        <f t="shared" si="96"/>
        <v>24</v>
      </c>
      <c r="I545" s="5">
        <f t="shared" si="97"/>
        <v>2</v>
      </c>
      <c r="J545" s="5">
        <f t="shared" si="98"/>
        <v>5</v>
      </c>
      <c r="K545" s="35"/>
      <c r="L545" s="4">
        <f t="shared" si="92"/>
        <v>536</v>
      </c>
      <c r="M545" s="34">
        <f t="shared" si="94"/>
        <v>42605</v>
      </c>
      <c r="N545" s="3" t="str" cm="1">
        <f t="array" ref="N545">IF($L545="","",INDEX($B$10:$B$900,SMALL(IF($D$10:$D$900=$M545,ROW($D$10:$D$900)-9),COUNTIF($M$10:$M545,$M545))))</f>
        <v>حبيبه وليد عبد الرحيم محمد علي ابوسراج</v>
      </c>
      <c r="O545" s="35"/>
      <c r="P545" s="4">
        <f t="shared" si="93"/>
        <v>536</v>
      </c>
      <c r="Q545" s="34">
        <f t="shared" si="95"/>
        <v>42483</v>
      </c>
      <c r="R545" s="3" t="str" cm="1">
        <f t="array" ref="R545">IF($P545="","",INDEX($B$10:$B$900,SMALL(IF($D$10:$D$900=$Q545,ROW($D$10:$D$900)-9),COUNTIF($Q$10:$Q545,$Q545))))</f>
        <v>رجب محمد رجب حسن عمران</v>
      </c>
    </row>
    <row r="546" spans="1:18" ht="26.25" thickTop="1" thickBot="1" x14ac:dyDescent="0.4">
      <c r="A546" s="4">
        <f>IF(B546="","",COUNT($A$9:A545)+1)</f>
        <v>537</v>
      </c>
      <c r="B546" s="6" t="s">
        <v>336</v>
      </c>
      <c r="C546" s="8">
        <v>31709012600957</v>
      </c>
      <c r="D546" s="7">
        <f t="shared" si="88"/>
        <v>42979</v>
      </c>
      <c r="E546" s="6">
        <f t="shared" si="89"/>
        <v>1</v>
      </c>
      <c r="F546" s="6">
        <f t="shared" si="90"/>
        <v>9</v>
      </c>
      <c r="G546" s="6">
        <f t="shared" si="91"/>
        <v>2017</v>
      </c>
      <c r="H546" s="5">
        <f t="shared" si="96"/>
        <v>0</v>
      </c>
      <c r="I546" s="5">
        <f t="shared" si="97"/>
        <v>1</v>
      </c>
      <c r="J546" s="5">
        <f t="shared" si="98"/>
        <v>4</v>
      </c>
      <c r="K546" s="35"/>
      <c r="L546" s="4">
        <f t="shared" si="92"/>
        <v>537</v>
      </c>
      <c r="M546" s="34">
        <f t="shared" si="94"/>
        <v>42606</v>
      </c>
      <c r="N546" s="3" t="str" cm="1">
        <f t="array" ref="N546">IF($L546="","",INDEX($B$10:$B$900,SMALL(IF($D$10:$D$900=$M546,ROW($D$10:$D$900)-9),COUNTIF($M$10:$M546,$M546))))</f>
        <v>احمد السيد لطفي عبد العال</v>
      </c>
      <c r="O546" s="35"/>
      <c r="P546" s="4">
        <f t="shared" si="93"/>
        <v>537</v>
      </c>
      <c r="Q546" s="34">
        <f t="shared" si="95"/>
        <v>42482</v>
      </c>
      <c r="R546" s="3" t="str" cm="1">
        <f t="array" ref="R546">IF($P546="","",INDEX($B$10:$B$900,SMALL(IF($D$10:$D$900=$Q546,ROW($D$10:$D$900)-9),COUNTIF($Q$10:$Q546,$Q546))))</f>
        <v>احمد محمد عشرى محمد على</v>
      </c>
    </row>
    <row r="547" spans="1:18" ht="26.25" thickTop="1" thickBot="1" x14ac:dyDescent="0.4">
      <c r="A547" s="4">
        <f>IF(B547="","",COUNT($A$9:A546)+1)</f>
        <v>538</v>
      </c>
      <c r="B547" s="6" t="s">
        <v>335</v>
      </c>
      <c r="C547" s="8">
        <v>31606082600179</v>
      </c>
      <c r="D547" s="7">
        <f t="shared" si="88"/>
        <v>42529</v>
      </c>
      <c r="E547" s="6">
        <f t="shared" si="89"/>
        <v>8</v>
      </c>
      <c r="F547" s="6">
        <f t="shared" si="90"/>
        <v>6</v>
      </c>
      <c r="G547" s="6">
        <f t="shared" si="91"/>
        <v>2016</v>
      </c>
      <c r="H547" s="5">
        <f t="shared" si="96"/>
        <v>23</v>
      </c>
      <c r="I547" s="5">
        <f t="shared" si="97"/>
        <v>3</v>
      </c>
      <c r="J547" s="5">
        <f t="shared" si="98"/>
        <v>5</v>
      </c>
      <c r="K547" s="35"/>
      <c r="L547" s="4">
        <f t="shared" si="92"/>
        <v>538</v>
      </c>
      <c r="M547" s="34">
        <f t="shared" si="94"/>
        <v>42606</v>
      </c>
      <c r="N547" s="3" t="str" cm="1">
        <f t="array" ref="N547">IF($L547="","",INDEX($B$10:$B$900,SMALL(IF($D$10:$D$900=$M547,ROW($D$10:$D$900)-9),COUNTIF($M$10:$M547,$M547))))</f>
        <v>هيلانه صابر عياد حلقه اسطفانوس</v>
      </c>
      <c r="O547" s="35"/>
      <c r="P547" s="4">
        <f t="shared" si="93"/>
        <v>538</v>
      </c>
      <c r="Q547" s="34">
        <f t="shared" si="95"/>
        <v>42482</v>
      </c>
      <c r="R547" s="3" t="str" cm="1">
        <f t="array" ref="R547">IF($P547="","",INDEX($B$10:$B$900,SMALL(IF($D$10:$D$900=$Q547,ROW($D$10:$D$900)-9),COUNTIF($Q$10:$Q547,$Q547))))</f>
        <v>عمر محمد عشري علي</v>
      </c>
    </row>
    <row r="548" spans="1:18" ht="26.25" thickTop="1" thickBot="1" x14ac:dyDescent="0.4">
      <c r="A548" s="4">
        <f>IF(B548="","",COUNT($A$9:A547)+1)</f>
        <v>539</v>
      </c>
      <c r="B548" s="6" t="s">
        <v>334</v>
      </c>
      <c r="C548" s="8">
        <v>31604222600554</v>
      </c>
      <c r="D548" s="7">
        <f t="shared" si="88"/>
        <v>42482</v>
      </c>
      <c r="E548" s="6">
        <f t="shared" si="89"/>
        <v>22</v>
      </c>
      <c r="F548" s="6">
        <f t="shared" si="90"/>
        <v>4</v>
      </c>
      <c r="G548" s="6">
        <f t="shared" si="91"/>
        <v>2016</v>
      </c>
      <c r="H548" s="5">
        <f t="shared" si="96"/>
        <v>9</v>
      </c>
      <c r="I548" s="5">
        <f t="shared" si="97"/>
        <v>5</v>
      </c>
      <c r="J548" s="5">
        <f t="shared" si="98"/>
        <v>5</v>
      </c>
      <c r="K548" s="35"/>
      <c r="L548" s="4">
        <f t="shared" si="92"/>
        <v>539</v>
      </c>
      <c r="M548" s="34">
        <f t="shared" si="94"/>
        <v>42607</v>
      </c>
      <c r="N548" s="3" t="str" cm="1">
        <f t="array" ref="N548">IF($L548="","",INDEX($B$10:$B$900,SMALL(IF($D$10:$D$900=$M548,ROW($D$10:$D$900)-9),COUNTIF($M$10:$M548,$M548))))</f>
        <v>احمد محمدين محمد رضوان</v>
      </c>
      <c r="O548" s="35"/>
      <c r="P548" s="4">
        <f t="shared" si="93"/>
        <v>539</v>
      </c>
      <c r="Q548" s="34">
        <f t="shared" si="95"/>
        <v>42482</v>
      </c>
      <c r="R548" s="3" t="str" cm="1">
        <f t="array" ref="R548">IF($P548="","",INDEX($B$10:$B$900,SMALL(IF($D$10:$D$900=$Q548,ROW($D$10:$D$900)-9),COUNTIF($Q$10:$Q548,$Q548))))</f>
        <v>كيرلس فايز رزق الله قدوس</v>
      </c>
    </row>
    <row r="549" spans="1:18" ht="26.25" thickTop="1" thickBot="1" x14ac:dyDescent="0.4">
      <c r="A549" s="4">
        <f>IF(B549="","",COUNT($A$9:A548)+1)</f>
        <v>540</v>
      </c>
      <c r="B549" s="6" t="s">
        <v>333</v>
      </c>
      <c r="C549" s="8">
        <v>31601012619857</v>
      </c>
      <c r="D549" s="7">
        <f t="shared" si="88"/>
        <v>42370</v>
      </c>
      <c r="E549" s="6">
        <f t="shared" si="89"/>
        <v>1</v>
      </c>
      <c r="F549" s="6">
        <f t="shared" si="90"/>
        <v>1</v>
      </c>
      <c r="G549" s="6">
        <f t="shared" si="91"/>
        <v>2016</v>
      </c>
      <c r="H549" s="5">
        <f t="shared" si="96"/>
        <v>0</v>
      </c>
      <c r="I549" s="5">
        <f t="shared" si="97"/>
        <v>9</v>
      </c>
      <c r="J549" s="5">
        <f t="shared" si="98"/>
        <v>5</v>
      </c>
      <c r="K549" s="35"/>
      <c r="L549" s="4">
        <f t="shared" si="92"/>
        <v>540</v>
      </c>
      <c r="M549" s="34">
        <f t="shared" si="94"/>
        <v>42607</v>
      </c>
      <c r="N549" s="3" t="str" cm="1">
        <f t="array" ref="N549">IF($L549="","",INDEX($B$10:$B$900,SMALL(IF($D$10:$D$900=$M549,ROW($D$10:$D$900)-9),COUNTIF($M$10:$M549,$M549))))</f>
        <v>عمر طارق عميره عبد الحميد</v>
      </c>
      <c r="O549" s="35"/>
      <c r="P549" s="4">
        <f t="shared" si="93"/>
        <v>540</v>
      </c>
      <c r="Q549" s="34">
        <f t="shared" si="95"/>
        <v>42482</v>
      </c>
      <c r="R549" s="3" t="str" cm="1">
        <f t="array" ref="R549">IF($P549="","",INDEX($B$10:$B$900,SMALL(IF($D$10:$D$900=$Q549,ROW($D$10:$D$900)-9),COUNTIF($Q$10:$Q549,$Q549))))</f>
        <v>هنا اشرف عبدالله احمد</v>
      </c>
    </row>
    <row r="550" spans="1:18" ht="26.25" thickTop="1" thickBot="1" x14ac:dyDescent="0.4">
      <c r="A550" s="4">
        <f>IF(B550="","",COUNT($A$9:A549)+1)</f>
        <v>541</v>
      </c>
      <c r="B550" s="6" t="s">
        <v>332</v>
      </c>
      <c r="C550" s="8">
        <v>31608062602151</v>
      </c>
      <c r="D550" s="7">
        <f t="shared" si="88"/>
        <v>42588</v>
      </c>
      <c r="E550" s="6">
        <f t="shared" si="89"/>
        <v>6</v>
      </c>
      <c r="F550" s="6">
        <f t="shared" si="90"/>
        <v>8</v>
      </c>
      <c r="G550" s="6">
        <f t="shared" si="91"/>
        <v>2016</v>
      </c>
      <c r="H550" s="5">
        <f t="shared" si="96"/>
        <v>25</v>
      </c>
      <c r="I550" s="5">
        <f t="shared" si="97"/>
        <v>1</v>
      </c>
      <c r="J550" s="5">
        <f t="shared" si="98"/>
        <v>5</v>
      </c>
      <c r="K550" s="35"/>
      <c r="L550" s="4">
        <f t="shared" si="92"/>
        <v>541</v>
      </c>
      <c r="M550" s="34">
        <f t="shared" si="94"/>
        <v>42607</v>
      </c>
      <c r="N550" s="3" t="str" cm="1">
        <f t="array" ref="N550">IF($L550="","",INDEX($B$10:$B$900,SMALL(IF($D$10:$D$900=$M550,ROW($D$10:$D$900)-9),COUNTIF($M$10:$M550,$M550))))</f>
        <v>نادين أحمد إسماعيل علي</v>
      </c>
      <c r="O550" s="35"/>
      <c r="P550" s="4">
        <f t="shared" si="93"/>
        <v>541</v>
      </c>
      <c r="Q550" s="34">
        <f t="shared" si="95"/>
        <v>42481</v>
      </c>
      <c r="R550" s="3" t="str" cm="1">
        <f t="array" ref="R550">IF($P550="","",INDEX($B$10:$B$900,SMALL(IF($D$10:$D$900=$Q550,ROW($D$10:$D$900)-9),COUNTIF($Q$10:$Q550,$Q550))))</f>
        <v>ادم طاهر محمد ابوزيد مصطفى</v>
      </c>
    </row>
    <row r="551" spans="1:18" ht="26.25" thickTop="1" thickBot="1" x14ac:dyDescent="0.4">
      <c r="A551" s="4">
        <f>IF(B551="","",COUNT($A$9:A550)+1)</f>
        <v>542</v>
      </c>
      <c r="B551" s="6" t="s">
        <v>331</v>
      </c>
      <c r="C551" s="8">
        <v>31510112600031</v>
      </c>
      <c r="D551" s="7">
        <f t="shared" si="88"/>
        <v>42288</v>
      </c>
      <c r="E551" s="6">
        <f t="shared" si="89"/>
        <v>11</v>
      </c>
      <c r="F551" s="6">
        <f t="shared" si="90"/>
        <v>10</v>
      </c>
      <c r="G551" s="6">
        <f t="shared" si="91"/>
        <v>2015</v>
      </c>
      <c r="H551" s="5">
        <f t="shared" si="96"/>
        <v>20</v>
      </c>
      <c r="I551" s="5">
        <f t="shared" si="97"/>
        <v>11</v>
      </c>
      <c r="J551" s="5">
        <f t="shared" si="98"/>
        <v>5</v>
      </c>
      <c r="K551" s="35"/>
      <c r="L551" s="4">
        <f t="shared" si="92"/>
        <v>542</v>
      </c>
      <c r="M551" s="34">
        <f t="shared" si="94"/>
        <v>42608</v>
      </c>
      <c r="N551" s="3" t="str" cm="1">
        <f t="array" ref="N551">IF($L551="","",INDEX($B$10:$B$900,SMALL(IF($D$10:$D$900=$M551,ROW($D$10:$D$900)-9),COUNTIF($M$10:$M551,$M551))))</f>
        <v>ريناد ايمن فرغلى محمود على</v>
      </c>
      <c r="O551" s="35"/>
      <c r="P551" s="4">
        <f t="shared" si="93"/>
        <v>542</v>
      </c>
      <c r="Q551" s="34">
        <f t="shared" si="95"/>
        <v>42481</v>
      </c>
      <c r="R551" s="3" t="str" cm="1">
        <f t="array" ref="R551">IF($P551="","",INDEX($B$10:$B$900,SMALL(IF($D$10:$D$900=$Q551,ROW($D$10:$D$900)-9),COUNTIF($Q$10:$Q551,$Q551))))</f>
        <v>اسماء محمود احمد عبد العزيز</v>
      </c>
    </row>
    <row r="552" spans="1:18" ht="26.25" thickTop="1" thickBot="1" x14ac:dyDescent="0.4">
      <c r="A552" s="4">
        <f>IF(B552="","",COUNT($A$9:A551)+1)</f>
        <v>543</v>
      </c>
      <c r="B552" s="6" t="s">
        <v>330</v>
      </c>
      <c r="C552" s="8">
        <v>31611162600718</v>
      </c>
      <c r="D552" s="7">
        <f t="shared" si="88"/>
        <v>42690</v>
      </c>
      <c r="E552" s="6">
        <f t="shared" si="89"/>
        <v>16</v>
      </c>
      <c r="F552" s="6">
        <f t="shared" si="90"/>
        <v>11</v>
      </c>
      <c r="G552" s="6">
        <f t="shared" si="91"/>
        <v>2016</v>
      </c>
      <c r="H552" s="5">
        <f t="shared" si="96"/>
        <v>15</v>
      </c>
      <c r="I552" s="5">
        <f t="shared" si="97"/>
        <v>10</v>
      </c>
      <c r="J552" s="5">
        <f t="shared" si="98"/>
        <v>4</v>
      </c>
      <c r="K552" s="35"/>
      <c r="L552" s="4">
        <f t="shared" si="92"/>
        <v>543</v>
      </c>
      <c r="M552" s="34">
        <f t="shared" si="94"/>
        <v>42609</v>
      </c>
      <c r="N552" s="3" t="str" cm="1">
        <f t="array" ref="N552">IF($L552="","",INDEX($B$10:$B$900,SMALL(IF($D$10:$D$900=$M552,ROW($D$10:$D$900)-9),COUNTIF($M$10:$M552,$M552))))</f>
        <v>ابرام سامح بنيامين موسي</v>
      </c>
      <c r="O552" s="35"/>
      <c r="P552" s="4">
        <f t="shared" si="93"/>
        <v>543</v>
      </c>
      <c r="Q552" s="34">
        <f t="shared" si="95"/>
        <v>42481</v>
      </c>
      <c r="R552" s="3" t="str" cm="1">
        <f t="array" ref="R552">IF($P552="","",INDEX($B$10:$B$900,SMALL(IF($D$10:$D$900=$Q552,ROW($D$10:$D$900)-9),COUNTIF($Q$10:$Q552,$Q552))))</f>
        <v>توماس ايمن يوسف عادل</v>
      </c>
    </row>
    <row r="553" spans="1:18" ht="26.25" thickTop="1" thickBot="1" x14ac:dyDescent="0.4">
      <c r="A553" s="4">
        <f>IF(B553="","",COUNT($A$9:A552)+1)</f>
        <v>544</v>
      </c>
      <c r="B553" s="6" t="s">
        <v>329</v>
      </c>
      <c r="C553" s="8">
        <v>31608032602025</v>
      </c>
      <c r="D553" s="7">
        <f t="shared" si="88"/>
        <v>42585</v>
      </c>
      <c r="E553" s="6">
        <f t="shared" si="89"/>
        <v>3</v>
      </c>
      <c r="F553" s="6">
        <f t="shared" si="90"/>
        <v>8</v>
      </c>
      <c r="G553" s="6">
        <f t="shared" si="91"/>
        <v>2016</v>
      </c>
      <c r="H553" s="5">
        <f t="shared" si="96"/>
        <v>28</v>
      </c>
      <c r="I553" s="5">
        <f t="shared" si="97"/>
        <v>1</v>
      </c>
      <c r="J553" s="5">
        <f t="shared" si="98"/>
        <v>5</v>
      </c>
      <c r="K553" s="35"/>
      <c r="L553" s="4">
        <f t="shared" si="92"/>
        <v>544</v>
      </c>
      <c r="M553" s="34">
        <f t="shared" si="94"/>
        <v>42609</v>
      </c>
      <c r="N553" s="3" t="str" cm="1">
        <f t="array" ref="N553">IF($L553="","",INDEX($B$10:$B$900,SMALL(IF($D$10:$D$900=$M553,ROW($D$10:$D$900)-9),COUNTIF($M$10:$M553,$M553))))</f>
        <v>مريم احمد عبد الرسول السيد</v>
      </c>
      <c r="O553" s="35"/>
      <c r="P553" s="4">
        <f t="shared" si="93"/>
        <v>544</v>
      </c>
      <c r="Q553" s="34">
        <f t="shared" si="95"/>
        <v>42481</v>
      </c>
      <c r="R553" s="3" t="str" cm="1">
        <f t="array" ref="R553">IF($P553="","",INDEX($B$10:$B$900,SMALL(IF($D$10:$D$900=$Q553,ROW($D$10:$D$900)-9),COUNTIF($Q$10:$Q553,$Q553))))</f>
        <v>منة مصطفى عاطف السيد</v>
      </c>
    </row>
    <row r="554" spans="1:18" ht="26.25" thickTop="1" thickBot="1" x14ac:dyDescent="0.4">
      <c r="A554" s="4">
        <f>IF(B554="","",COUNT($A$9:A553)+1)</f>
        <v>545</v>
      </c>
      <c r="B554" s="6" t="s">
        <v>328</v>
      </c>
      <c r="C554" s="8">
        <v>31611012605975</v>
      </c>
      <c r="D554" s="7">
        <f t="shared" si="88"/>
        <v>42675</v>
      </c>
      <c r="E554" s="6">
        <f t="shared" si="89"/>
        <v>1</v>
      </c>
      <c r="F554" s="6">
        <f t="shared" si="90"/>
        <v>11</v>
      </c>
      <c r="G554" s="6">
        <f t="shared" si="91"/>
        <v>2016</v>
      </c>
      <c r="H554" s="5">
        <f t="shared" si="96"/>
        <v>0</v>
      </c>
      <c r="I554" s="5">
        <f t="shared" si="97"/>
        <v>11</v>
      </c>
      <c r="J554" s="5">
        <f t="shared" si="98"/>
        <v>4</v>
      </c>
      <c r="K554" s="35"/>
      <c r="L554" s="4">
        <f t="shared" si="92"/>
        <v>545</v>
      </c>
      <c r="M554" s="34">
        <f t="shared" si="94"/>
        <v>42610</v>
      </c>
      <c r="N554" s="3" t="str" cm="1">
        <f t="array" ref="N554">IF($L554="","",INDEX($B$10:$B$900,SMALL(IF($D$10:$D$900=$M554,ROW($D$10:$D$900)-9),COUNTIF($M$10:$M554,$M554))))</f>
        <v>ابانوب هانى يعقوب رياض</v>
      </c>
      <c r="O554" s="35"/>
      <c r="P554" s="4">
        <f t="shared" si="93"/>
        <v>545</v>
      </c>
      <c r="Q554" s="34">
        <f t="shared" si="95"/>
        <v>42480</v>
      </c>
      <c r="R554" s="3" t="str" cm="1">
        <f t="array" ref="R554">IF($P554="","",INDEX($B$10:$B$900,SMALL(IF($D$10:$D$900=$Q554,ROW($D$10:$D$900)-9),COUNTIF($Q$10:$Q554,$Q554))))</f>
        <v>فريده محمد مختار عبد العال</v>
      </c>
    </row>
    <row r="555" spans="1:18" ht="26.25" thickTop="1" thickBot="1" x14ac:dyDescent="0.4">
      <c r="A555" s="4">
        <f>IF(B555="","",COUNT($A$9:A554)+1)</f>
        <v>546</v>
      </c>
      <c r="B555" s="6" t="s">
        <v>327</v>
      </c>
      <c r="C555" s="8">
        <v>31609060300405</v>
      </c>
      <c r="D555" s="7">
        <f t="shared" si="88"/>
        <v>42619</v>
      </c>
      <c r="E555" s="6">
        <f t="shared" si="89"/>
        <v>6</v>
      </c>
      <c r="F555" s="6">
        <f t="shared" si="90"/>
        <v>9</v>
      </c>
      <c r="G555" s="6">
        <f t="shared" si="91"/>
        <v>2016</v>
      </c>
      <c r="H555" s="5">
        <f t="shared" si="96"/>
        <v>25</v>
      </c>
      <c r="I555" s="5">
        <f t="shared" si="97"/>
        <v>0</v>
      </c>
      <c r="J555" s="5">
        <f t="shared" si="98"/>
        <v>5</v>
      </c>
      <c r="K555" s="35"/>
      <c r="L555" s="4">
        <f t="shared" si="92"/>
        <v>546</v>
      </c>
      <c r="M555" s="34">
        <f t="shared" si="94"/>
        <v>42611</v>
      </c>
      <c r="N555" s="3" t="str" cm="1">
        <f t="array" ref="N555">IF($L555="","",INDEX($B$10:$B$900,SMALL(IF($D$10:$D$900=$M555,ROW($D$10:$D$900)-9),COUNTIF($M$10:$M555,$M555))))</f>
        <v>عمار اسامه عمار محمد احمد النجار</v>
      </c>
      <c r="O555" s="35"/>
      <c r="P555" s="4">
        <f t="shared" si="93"/>
        <v>546</v>
      </c>
      <c r="Q555" s="34">
        <f t="shared" si="95"/>
        <v>42480</v>
      </c>
      <c r="R555" s="3" t="str" cm="1">
        <f t="array" ref="R555">IF($P555="","",INDEX($B$10:$B$900,SMALL(IF($D$10:$D$900=$Q555,ROW($D$10:$D$900)-9),COUNTIF($Q$10:$Q555,$Q555))))</f>
        <v>كاراس عز حلمى اخنوخ توما</v>
      </c>
    </row>
    <row r="556" spans="1:18" ht="26.25" thickTop="1" thickBot="1" x14ac:dyDescent="0.4">
      <c r="A556" s="4">
        <f>IF(B556="","",COUNT($A$9:A555)+1)</f>
        <v>547</v>
      </c>
      <c r="B556" s="6" t="s">
        <v>326</v>
      </c>
      <c r="C556" s="8">
        <v>31602142601034</v>
      </c>
      <c r="D556" s="7">
        <f t="shared" si="88"/>
        <v>42414</v>
      </c>
      <c r="E556" s="6">
        <f t="shared" si="89"/>
        <v>14</v>
      </c>
      <c r="F556" s="6">
        <f t="shared" si="90"/>
        <v>2</v>
      </c>
      <c r="G556" s="6">
        <f t="shared" si="91"/>
        <v>2016</v>
      </c>
      <c r="H556" s="5">
        <f t="shared" si="96"/>
        <v>17</v>
      </c>
      <c r="I556" s="5">
        <f t="shared" si="97"/>
        <v>7</v>
      </c>
      <c r="J556" s="5">
        <f t="shared" si="98"/>
        <v>5</v>
      </c>
      <c r="K556" s="35"/>
      <c r="L556" s="4">
        <f t="shared" si="92"/>
        <v>547</v>
      </c>
      <c r="M556" s="34">
        <f t="shared" si="94"/>
        <v>42614</v>
      </c>
      <c r="N556" s="3" t="str" cm="1">
        <f t="array" ref="N556">IF($L556="","",INDEX($B$10:$B$900,SMALL(IF($D$10:$D$900=$M556,ROW($D$10:$D$900)-9),COUNTIF($M$10:$M556,$M556))))</f>
        <v>احمد محمود احمد محمود</v>
      </c>
      <c r="O556" s="35"/>
      <c r="P556" s="4">
        <f t="shared" si="93"/>
        <v>547</v>
      </c>
      <c r="Q556" s="34">
        <f t="shared" si="95"/>
        <v>42478</v>
      </c>
      <c r="R556" s="3" t="str" cm="1">
        <f t="array" ref="R556">IF($P556="","",INDEX($B$10:$B$900,SMALL(IF($D$10:$D$900=$Q556,ROW($D$10:$D$900)-9),COUNTIF($Q$10:$Q556,$Q556))))</f>
        <v>مقار جرجس خير رزق</v>
      </c>
    </row>
    <row r="557" spans="1:18" ht="26.25" thickTop="1" thickBot="1" x14ac:dyDescent="0.4">
      <c r="A557" s="4">
        <f>IF(B557="","",COUNT($A$9:A556)+1)</f>
        <v>548</v>
      </c>
      <c r="B557" s="6" t="s">
        <v>325</v>
      </c>
      <c r="C557" s="8">
        <v>31608122600455</v>
      </c>
      <c r="D557" s="7">
        <f t="shared" si="88"/>
        <v>42594</v>
      </c>
      <c r="E557" s="6">
        <f t="shared" si="89"/>
        <v>12</v>
      </c>
      <c r="F557" s="6">
        <f t="shared" si="90"/>
        <v>8</v>
      </c>
      <c r="G557" s="6">
        <f t="shared" si="91"/>
        <v>2016</v>
      </c>
      <c r="H557" s="5">
        <f t="shared" si="96"/>
        <v>19</v>
      </c>
      <c r="I557" s="5">
        <f t="shared" si="97"/>
        <v>1</v>
      </c>
      <c r="J557" s="5">
        <f t="shared" si="98"/>
        <v>5</v>
      </c>
      <c r="K557" s="35"/>
      <c r="L557" s="4">
        <f t="shared" si="92"/>
        <v>548</v>
      </c>
      <c r="M557" s="34">
        <f t="shared" si="94"/>
        <v>42614</v>
      </c>
      <c r="N557" s="3" t="str" cm="1">
        <f t="array" ref="N557">IF($L557="","",INDEX($B$10:$B$900,SMALL(IF($D$10:$D$900=$M557,ROW($D$10:$D$900)-9),COUNTIF($M$10:$M557,$M557))))</f>
        <v>اياد طارق السيد عبد النبي</v>
      </c>
      <c r="O557" s="35"/>
      <c r="P557" s="4">
        <f t="shared" si="93"/>
        <v>548</v>
      </c>
      <c r="Q557" s="34">
        <f t="shared" si="95"/>
        <v>42477</v>
      </c>
      <c r="R557" s="3" t="str" cm="1">
        <f t="array" ref="R557">IF($P557="","",INDEX($B$10:$B$900,SMALL(IF($D$10:$D$900=$Q557,ROW($D$10:$D$900)-9),COUNTIF($Q$10:$Q557,$Q557))))</f>
        <v>بيتر سامح وليم سامى ساويرس</v>
      </c>
    </row>
    <row r="558" spans="1:18" ht="26.25" thickTop="1" thickBot="1" x14ac:dyDescent="0.4">
      <c r="A558" s="4">
        <f>IF(B558="","",COUNT($A$9:A557)+1)</f>
        <v>549</v>
      </c>
      <c r="B558" s="6" t="s">
        <v>324</v>
      </c>
      <c r="C558" s="8">
        <v>31702202600312</v>
      </c>
      <c r="D558" s="7">
        <f t="shared" si="88"/>
        <v>42786</v>
      </c>
      <c r="E558" s="6">
        <f t="shared" si="89"/>
        <v>20</v>
      </c>
      <c r="F558" s="6">
        <f t="shared" si="90"/>
        <v>2</v>
      </c>
      <c r="G558" s="6">
        <f t="shared" si="91"/>
        <v>2017</v>
      </c>
      <c r="H558" s="5">
        <f t="shared" si="96"/>
        <v>11</v>
      </c>
      <c r="I558" s="5">
        <f t="shared" si="97"/>
        <v>7</v>
      </c>
      <c r="J558" s="5">
        <f t="shared" si="98"/>
        <v>4</v>
      </c>
      <c r="K558" s="35"/>
      <c r="L558" s="4">
        <f t="shared" si="92"/>
        <v>549</v>
      </c>
      <c r="M558" s="34">
        <f t="shared" si="94"/>
        <v>42614</v>
      </c>
      <c r="N558" s="3" t="str" cm="1">
        <f t="array" ref="N558">IF($L558="","",INDEX($B$10:$B$900,SMALL(IF($D$10:$D$900=$M558,ROW($D$10:$D$900)-9),COUNTIF($M$10:$M558,$M558))))</f>
        <v>بدر بسام محمود محمد محمود</v>
      </c>
      <c r="O558" s="35"/>
      <c r="P558" s="4">
        <f t="shared" si="93"/>
        <v>549</v>
      </c>
      <c r="Q558" s="34">
        <f t="shared" si="95"/>
        <v>42476</v>
      </c>
      <c r="R558" s="3" t="str" cm="1">
        <f t="array" ref="R558">IF($P558="","",INDEX($B$10:$B$900,SMALL(IF($D$10:$D$900=$Q558,ROW($D$10:$D$900)-9),COUNTIF($Q$10:$Q558,$Q558))))</f>
        <v>احمد احمد حمدي السيد</v>
      </c>
    </row>
    <row r="559" spans="1:18" ht="26.25" thickTop="1" thickBot="1" x14ac:dyDescent="0.4">
      <c r="A559" s="4">
        <f>IF(B559="","",COUNT($A$9:A558)+1)</f>
        <v>550</v>
      </c>
      <c r="B559" s="6" t="s">
        <v>323</v>
      </c>
      <c r="C559" s="8">
        <v>31607172601103</v>
      </c>
      <c r="D559" s="7">
        <f t="shared" si="88"/>
        <v>42568</v>
      </c>
      <c r="E559" s="6">
        <f t="shared" si="89"/>
        <v>17</v>
      </c>
      <c r="F559" s="6">
        <f t="shared" si="90"/>
        <v>7</v>
      </c>
      <c r="G559" s="6">
        <f t="shared" si="91"/>
        <v>2016</v>
      </c>
      <c r="H559" s="5">
        <f t="shared" si="96"/>
        <v>14</v>
      </c>
      <c r="I559" s="5">
        <f t="shared" si="97"/>
        <v>2</v>
      </c>
      <c r="J559" s="5">
        <f t="shared" si="98"/>
        <v>5</v>
      </c>
      <c r="K559" s="35"/>
      <c r="L559" s="4">
        <f t="shared" si="92"/>
        <v>550</v>
      </c>
      <c r="M559" s="34">
        <f t="shared" si="94"/>
        <v>42614</v>
      </c>
      <c r="N559" s="3" t="str" cm="1">
        <f t="array" ref="N559">IF($L559="","",INDEX($B$10:$B$900,SMALL(IF($D$10:$D$900=$M559,ROW($D$10:$D$900)-9),COUNTIF($M$10:$M559,$M559))))</f>
        <v>روسندا رمضان فؤاد محمد السيد</v>
      </c>
      <c r="O559" s="35"/>
      <c r="P559" s="4">
        <f t="shared" si="93"/>
        <v>550</v>
      </c>
      <c r="Q559" s="34">
        <f t="shared" si="95"/>
        <v>42476</v>
      </c>
      <c r="R559" s="3" t="str" cm="1">
        <f t="array" ref="R559">IF($P559="","",INDEX($B$10:$B$900,SMALL(IF($D$10:$D$900=$Q559,ROW($D$10:$D$900)-9),COUNTIF($Q$10:$Q559,$Q559))))</f>
        <v>ريناد محمد عز الدين احمد</v>
      </c>
    </row>
    <row r="560" spans="1:18" ht="26.25" thickTop="1" thickBot="1" x14ac:dyDescent="0.4">
      <c r="A560" s="4">
        <f>IF(B560="","",COUNT($A$9:A559)+1)</f>
        <v>551</v>
      </c>
      <c r="B560" s="6" t="s">
        <v>322</v>
      </c>
      <c r="C560" s="8">
        <v>31510102600084</v>
      </c>
      <c r="D560" s="7">
        <f t="shared" si="88"/>
        <v>42287</v>
      </c>
      <c r="E560" s="6">
        <f t="shared" si="89"/>
        <v>10</v>
      </c>
      <c r="F560" s="6">
        <f t="shared" si="90"/>
        <v>10</v>
      </c>
      <c r="G560" s="6">
        <f t="shared" si="91"/>
        <v>2015</v>
      </c>
      <c r="H560" s="5">
        <f t="shared" si="96"/>
        <v>21</v>
      </c>
      <c r="I560" s="5">
        <f t="shared" si="97"/>
        <v>11</v>
      </c>
      <c r="J560" s="5">
        <f t="shared" si="98"/>
        <v>5</v>
      </c>
      <c r="K560" s="35"/>
      <c r="L560" s="4">
        <f t="shared" si="92"/>
        <v>551</v>
      </c>
      <c r="M560" s="34">
        <f t="shared" si="94"/>
        <v>42614</v>
      </c>
      <c r="N560" s="3" t="str" cm="1">
        <f t="array" ref="N560">IF($L560="","",INDEX($B$10:$B$900,SMALL(IF($D$10:$D$900=$M560,ROW($D$10:$D$900)-9),COUNTIF($M$10:$M560,$M560))))</f>
        <v>عائشه السيد محمد عرب حجازي</v>
      </c>
      <c r="O560" s="35"/>
      <c r="P560" s="4">
        <f t="shared" si="93"/>
        <v>551</v>
      </c>
      <c r="Q560" s="34">
        <f t="shared" si="95"/>
        <v>42476</v>
      </c>
      <c r="R560" s="3" t="str" cm="1">
        <f t="array" ref="R560">IF($P560="","",INDEX($B$10:$B$900,SMALL(IF($D$10:$D$900=$Q560,ROW($D$10:$D$900)-9),COUNTIF($Q$10:$Q560,$Q560))))</f>
        <v>سيف احمد السيد علي</v>
      </c>
    </row>
    <row r="561" spans="1:18" ht="26.25" thickTop="1" thickBot="1" x14ac:dyDescent="0.4">
      <c r="A561" s="4">
        <f>IF(B561="","",COUNT($A$9:A560)+1)</f>
        <v>552</v>
      </c>
      <c r="B561" s="6" t="s">
        <v>321</v>
      </c>
      <c r="C561" s="8">
        <v>31607242600924</v>
      </c>
      <c r="D561" s="7">
        <f t="shared" si="88"/>
        <v>42575</v>
      </c>
      <c r="E561" s="6">
        <f t="shared" si="89"/>
        <v>24</v>
      </c>
      <c r="F561" s="6">
        <f t="shared" si="90"/>
        <v>7</v>
      </c>
      <c r="G561" s="6">
        <f t="shared" si="91"/>
        <v>2016</v>
      </c>
      <c r="H561" s="5">
        <f t="shared" si="96"/>
        <v>7</v>
      </c>
      <c r="I561" s="5">
        <f t="shared" si="97"/>
        <v>2</v>
      </c>
      <c r="J561" s="5">
        <f t="shared" si="98"/>
        <v>5</v>
      </c>
      <c r="K561" s="35"/>
      <c r="L561" s="4">
        <f t="shared" si="92"/>
        <v>552</v>
      </c>
      <c r="M561" s="34">
        <f t="shared" si="94"/>
        <v>42614</v>
      </c>
      <c r="N561" s="3" t="str" cm="1">
        <f t="array" ref="N561">IF($L561="","",INDEX($B$10:$B$900,SMALL(IF($D$10:$D$900=$M561,ROW($D$10:$D$900)-9),COUNTIF($M$10:$M561,$M561))))</f>
        <v>عدنان على احمد على عبد الله</v>
      </c>
      <c r="O561" s="35"/>
      <c r="P561" s="4">
        <f t="shared" si="93"/>
        <v>552</v>
      </c>
      <c r="Q561" s="34">
        <f t="shared" si="95"/>
        <v>42476</v>
      </c>
      <c r="R561" s="3" t="str" cm="1">
        <f t="array" ref="R561">IF($P561="","",INDEX($B$10:$B$900,SMALL(IF($D$10:$D$900=$Q561,ROW($D$10:$D$900)-9),COUNTIF($Q$10:$Q561,$Q561))))</f>
        <v>كاراس كرم صابر زكي</v>
      </c>
    </row>
    <row r="562" spans="1:18" ht="26.25" thickTop="1" thickBot="1" x14ac:dyDescent="0.4">
      <c r="A562" s="4">
        <f>IF(B562="","",COUNT($A$9:A561)+1)</f>
        <v>553</v>
      </c>
      <c r="B562" s="6" t="s">
        <v>320</v>
      </c>
      <c r="C562" s="8">
        <v>31708152603666</v>
      </c>
      <c r="D562" s="7">
        <f t="shared" si="88"/>
        <v>42962</v>
      </c>
      <c r="E562" s="6">
        <f t="shared" si="89"/>
        <v>15</v>
      </c>
      <c r="F562" s="6">
        <f t="shared" si="90"/>
        <v>8</v>
      </c>
      <c r="G562" s="6">
        <f t="shared" si="91"/>
        <v>2017</v>
      </c>
      <c r="H562" s="5">
        <f t="shared" si="96"/>
        <v>16</v>
      </c>
      <c r="I562" s="5">
        <f t="shared" si="97"/>
        <v>1</v>
      </c>
      <c r="J562" s="5">
        <f t="shared" si="98"/>
        <v>4</v>
      </c>
      <c r="K562" s="35"/>
      <c r="L562" s="4">
        <f t="shared" si="92"/>
        <v>553</v>
      </c>
      <c r="M562" s="34">
        <f t="shared" si="94"/>
        <v>42615</v>
      </c>
      <c r="N562" s="3" t="str" cm="1">
        <f t="array" ref="N562">IF($L562="","",INDEX($B$10:$B$900,SMALL(IF($D$10:$D$900=$M562,ROW($D$10:$D$900)-9),COUNTIF($M$10:$M562,$M562))))</f>
        <v>ريماس احمد ضاحى فرج احمد</v>
      </c>
      <c r="O562" s="35"/>
      <c r="P562" s="4">
        <f t="shared" si="93"/>
        <v>553</v>
      </c>
      <c r="Q562" s="34">
        <f t="shared" si="95"/>
        <v>42476</v>
      </c>
      <c r="R562" s="3" t="str" cm="1">
        <f t="array" ref="R562">IF($P562="","",INDEX($B$10:$B$900,SMALL(IF($D$10:$D$900=$Q562,ROW($D$10:$D$900)-9),COUNTIF($Q$10:$Q562,$Q562))))</f>
        <v>مارك امجد رمسيس لبيب</v>
      </c>
    </row>
    <row r="563" spans="1:18" ht="26.25" thickTop="1" thickBot="1" x14ac:dyDescent="0.4">
      <c r="A563" s="4">
        <f>IF(B563="","",COUNT($A$9:A562)+1)</f>
        <v>554</v>
      </c>
      <c r="B563" s="6" t="s">
        <v>319</v>
      </c>
      <c r="C563" s="8">
        <v>31704112600065</v>
      </c>
      <c r="D563" s="7">
        <f t="shared" si="88"/>
        <v>42836</v>
      </c>
      <c r="E563" s="6">
        <f t="shared" si="89"/>
        <v>11</v>
      </c>
      <c r="F563" s="6">
        <f t="shared" si="90"/>
        <v>4</v>
      </c>
      <c r="G563" s="6">
        <f t="shared" si="91"/>
        <v>2017</v>
      </c>
      <c r="H563" s="5">
        <f t="shared" si="96"/>
        <v>20</v>
      </c>
      <c r="I563" s="5">
        <f t="shared" si="97"/>
        <v>5</v>
      </c>
      <c r="J563" s="5">
        <f t="shared" si="98"/>
        <v>4</v>
      </c>
      <c r="K563" s="35"/>
      <c r="L563" s="4">
        <f t="shared" si="92"/>
        <v>554</v>
      </c>
      <c r="M563" s="34">
        <f t="shared" si="94"/>
        <v>42616</v>
      </c>
      <c r="N563" s="3" t="str" cm="1">
        <f t="array" ref="N563">IF($L563="","",INDEX($B$10:$B$900,SMALL(IF($D$10:$D$900=$M563,ROW($D$10:$D$900)-9),COUNTIF($M$10:$M563,$M563))))</f>
        <v>جيهان محمد محمد الشاذلي</v>
      </c>
      <c r="O563" s="35"/>
      <c r="P563" s="4">
        <f t="shared" si="93"/>
        <v>554</v>
      </c>
      <c r="Q563" s="34">
        <f t="shared" si="95"/>
        <v>42476</v>
      </c>
      <c r="R563" s="3" t="str" cm="1">
        <f t="array" ref="R563">IF($P563="","",INDEX($B$10:$B$900,SMALL(IF($D$10:$D$900=$Q563,ROW($D$10:$D$900)-9),COUNTIF($Q$10:$Q563,$Q563))))</f>
        <v>مانويل امجد رمسيس لبيب</v>
      </c>
    </row>
    <row r="564" spans="1:18" ht="26.25" thickTop="1" thickBot="1" x14ac:dyDescent="0.4">
      <c r="A564" s="4">
        <f>IF(B564="","",COUNT($A$9:A563)+1)</f>
        <v>555</v>
      </c>
      <c r="B564" s="6" t="s">
        <v>318</v>
      </c>
      <c r="C564" s="8">
        <v>31607252601325</v>
      </c>
      <c r="D564" s="7">
        <f t="shared" si="88"/>
        <v>42576</v>
      </c>
      <c r="E564" s="6">
        <f t="shared" si="89"/>
        <v>25</v>
      </c>
      <c r="F564" s="6">
        <f t="shared" si="90"/>
        <v>7</v>
      </c>
      <c r="G564" s="6">
        <f t="shared" si="91"/>
        <v>2016</v>
      </c>
      <c r="H564" s="5">
        <f t="shared" si="96"/>
        <v>6</v>
      </c>
      <c r="I564" s="5">
        <f t="shared" si="97"/>
        <v>2</v>
      </c>
      <c r="J564" s="5">
        <f t="shared" si="98"/>
        <v>5</v>
      </c>
      <c r="K564" s="35"/>
      <c r="L564" s="4">
        <f t="shared" si="92"/>
        <v>555</v>
      </c>
      <c r="M564" s="34">
        <f t="shared" si="94"/>
        <v>42617</v>
      </c>
      <c r="N564" s="3" t="str" cm="1">
        <f t="array" ref="N564">IF($L564="","",INDEX($B$10:$B$900,SMALL(IF($D$10:$D$900=$M564,ROW($D$10:$D$900)-9),COUNTIF($M$10:$M564,$M564))))</f>
        <v>ريماس زين العابدين بدوي ابو العلا</v>
      </c>
      <c r="O564" s="35"/>
      <c r="P564" s="4">
        <f t="shared" si="93"/>
        <v>555</v>
      </c>
      <c r="Q564" s="34">
        <f t="shared" si="95"/>
        <v>42475</v>
      </c>
      <c r="R564" s="3" t="str" cm="1">
        <f t="array" ref="R564">IF($P564="","",INDEX($B$10:$B$900,SMALL(IF($D$10:$D$900=$Q564,ROW($D$10:$D$900)-9),COUNTIF($Q$10:$Q564,$Q564))))</f>
        <v>ملك سامح حسين هلال</v>
      </c>
    </row>
    <row r="565" spans="1:18" ht="26.25" thickTop="1" thickBot="1" x14ac:dyDescent="0.4">
      <c r="A565" s="4">
        <f>IF(B565="","",COUNT($A$9:A564)+1)</f>
        <v>556</v>
      </c>
      <c r="B565" s="6" t="s">
        <v>317</v>
      </c>
      <c r="C565" s="8">
        <v>31610012618361</v>
      </c>
      <c r="D565" s="7">
        <f t="shared" si="88"/>
        <v>42644</v>
      </c>
      <c r="E565" s="6">
        <f t="shared" si="89"/>
        <v>1</v>
      </c>
      <c r="F565" s="6">
        <f t="shared" si="90"/>
        <v>10</v>
      </c>
      <c r="G565" s="6">
        <f t="shared" si="91"/>
        <v>2016</v>
      </c>
      <c r="H565" s="5">
        <f t="shared" si="96"/>
        <v>0</v>
      </c>
      <c r="I565" s="5">
        <f t="shared" si="97"/>
        <v>0</v>
      </c>
      <c r="J565" s="5">
        <f t="shared" si="98"/>
        <v>5</v>
      </c>
      <c r="K565" s="35"/>
      <c r="L565" s="4">
        <f t="shared" si="92"/>
        <v>556</v>
      </c>
      <c r="M565" s="34">
        <f t="shared" si="94"/>
        <v>42618</v>
      </c>
      <c r="N565" s="3" t="str" cm="1">
        <f t="array" ref="N565">IF($L565="","",INDEX($B$10:$B$900,SMALL(IF($D$10:$D$900=$M565,ROW($D$10:$D$900)-9),COUNTIF($M$10:$M565,$M565))))</f>
        <v>ادم اسلام ابراهيم جابر</v>
      </c>
      <c r="O565" s="35"/>
      <c r="P565" s="4">
        <f t="shared" si="93"/>
        <v>556</v>
      </c>
      <c r="Q565" s="34">
        <f t="shared" si="95"/>
        <v>42474</v>
      </c>
      <c r="R565" s="3" t="str" cm="1">
        <f t="array" ref="R565">IF($P565="","",INDEX($B$10:$B$900,SMALL(IF($D$10:$D$900=$Q565,ROW($D$10:$D$900)-9),COUNTIF($Q$10:$Q565,$Q565))))</f>
        <v>ريناد محمد كمال الدين احمد محمد</v>
      </c>
    </row>
    <row r="566" spans="1:18" ht="26.25" thickTop="1" thickBot="1" x14ac:dyDescent="0.4">
      <c r="A566" s="4">
        <f>IF(B566="","",COUNT($A$9:A565)+1)</f>
        <v>557</v>
      </c>
      <c r="B566" s="6" t="s">
        <v>316</v>
      </c>
      <c r="C566" s="8">
        <v>31607112600485</v>
      </c>
      <c r="D566" s="7">
        <f t="shared" si="88"/>
        <v>42562</v>
      </c>
      <c r="E566" s="6">
        <f t="shared" si="89"/>
        <v>11</v>
      </c>
      <c r="F566" s="6">
        <f t="shared" si="90"/>
        <v>7</v>
      </c>
      <c r="G566" s="6">
        <f t="shared" si="91"/>
        <v>2016</v>
      </c>
      <c r="H566" s="5">
        <f t="shared" si="96"/>
        <v>20</v>
      </c>
      <c r="I566" s="5">
        <f t="shared" si="97"/>
        <v>2</v>
      </c>
      <c r="J566" s="5">
        <f t="shared" si="98"/>
        <v>5</v>
      </c>
      <c r="K566" s="35"/>
      <c r="L566" s="4">
        <f t="shared" si="92"/>
        <v>557</v>
      </c>
      <c r="M566" s="34">
        <f t="shared" si="94"/>
        <v>42618</v>
      </c>
      <c r="N566" s="3" t="str" cm="1">
        <f t="array" ref="N566">IF($L566="","",INDEX($B$10:$B$900,SMALL(IF($D$10:$D$900=$M566,ROW($D$10:$D$900)-9),COUNTIF($M$10:$M566,$M566))))</f>
        <v>رقية خالد محمود محمد</v>
      </c>
      <c r="O566" s="35"/>
      <c r="P566" s="4">
        <f t="shared" si="93"/>
        <v>557</v>
      </c>
      <c r="Q566" s="34">
        <f t="shared" si="95"/>
        <v>42473</v>
      </c>
      <c r="R566" s="3" t="str" cm="1">
        <f t="array" ref="R566">IF($P566="","",INDEX($B$10:$B$900,SMALL(IF($D$10:$D$900=$Q566,ROW($D$10:$D$900)-9),COUNTIF($Q$10:$Q566,$Q566))))</f>
        <v>محمد فكري محمد السيد</v>
      </c>
    </row>
    <row r="567" spans="1:18" ht="26.25" thickTop="1" thickBot="1" x14ac:dyDescent="0.4">
      <c r="A567" s="4">
        <f>IF(B567="","",COUNT($A$9:A566)+1)</f>
        <v>558</v>
      </c>
      <c r="B567" s="6" t="s">
        <v>315</v>
      </c>
      <c r="C567" s="8">
        <v>31611152601066</v>
      </c>
      <c r="D567" s="7">
        <f t="shared" si="88"/>
        <v>42689</v>
      </c>
      <c r="E567" s="6">
        <f t="shared" si="89"/>
        <v>15</v>
      </c>
      <c r="F567" s="6">
        <f t="shared" si="90"/>
        <v>11</v>
      </c>
      <c r="G567" s="6">
        <f t="shared" si="91"/>
        <v>2016</v>
      </c>
      <c r="H567" s="5">
        <f t="shared" si="96"/>
        <v>16</v>
      </c>
      <c r="I567" s="5">
        <f t="shared" si="97"/>
        <v>10</v>
      </c>
      <c r="J567" s="5">
        <f t="shared" si="98"/>
        <v>4</v>
      </c>
      <c r="K567" s="35"/>
      <c r="L567" s="4">
        <f t="shared" si="92"/>
        <v>558</v>
      </c>
      <c r="M567" s="34">
        <f t="shared" si="94"/>
        <v>42618</v>
      </c>
      <c r="N567" s="3" t="str" cm="1">
        <f t="array" ref="N567">IF($L567="","",INDEX($B$10:$B$900,SMALL(IF($D$10:$D$900=$M567,ROW($D$10:$D$900)-9),COUNTIF($M$10:$M567,$M567))))</f>
        <v>يوسف محمود يونس عبدالعزيز محمد</v>
      </c>
      <c r="O567" s="35"/>
      <c r="P567" s="4">
        <f t="shared" si="93"/>
        <v>558</v>
      </c>
      <c r="Q567" s="34">
        <f t="shared" si="95"/>
        <v>42473</v>
      </c>
      <c r="R567" s="3" t="str" cm="1">
        <f t="array" ref="R567">IF($P567="","",INDEX($B$10:$B$900,SMALL(IF($D$10:$D$900=$Q567,ROW($D$10:$D$900)-9),COUNTIF($Q$10:$Q567,$Q567))))</f>
        <v>محمد ياسر محمد احمد</v>
      </c>
    </row>
    <row r="568" spans="1:18" ht="26.25" thickTop="1" thickBot="1" x14ac:dyDescent="0.4">
      <c r="A568" s="4">
        <f>IF(B568="","",COUNT($A$9:A567)+1)</f>
        <v>559</v>
      </c>
      <c r="B568" s="6" t="s">
        <v>314</v>
      </c>
      <c r="C568" s="8">
        <v>31609152600189</v>
      </c>
      <c r="D568" s="7">
        <f t="shared" si="88"/>
        <v>42628</v>
      </c>
      <c r="E568" s="6">
        <f t="shared" si="89"/>
        <v>15</v>
      </c>
      <c r="F568" s="6">
        <f t="shared" si="90"/>
        <v>9</v>
      </c>
      <c r="G568" s="6">
        <f t="shared" si="91"/>
        <v>2016</v>
      </c>
      <c r="H568" s="5">
        <f t="shared" si="96"/>
        <v>16</v>
      </c>
      <c r="I568" s="5">
        <f t="shared" si="97"/>
        <v>0</v>
      </c>
      <c r="J568" s="5">
        <f t="shared" si="98"/>
        <v>5</v>
      </c>
      <c r="K568" s="35"/>
      <c r="L568" s="4">
        <f t="shared" si="92"/>
        <v>559</v>
      </c>
      <c r="M568" s="34">
        <f t="shared" si="94"/>
        <v>42619</v>
      </c>
      <c r="N568" s="3" t="str" cm="1">
        <f t="array" ref="N568">IF($L568="","",INDEX($B$10:$B$900,SMALL(IF($D$10:$D$900=$M568,ROW($D$10:$D$900)-9),COUNTIF($M$10:$M568,$M568))))</f>
        <v>كيريا اسامه جرجس نعيم</v>
      </c>
      <c r="O568" s="35"/>
      <c r="P568" s="4">
        <f t="shared" si="93"/>
        <v>559</v>
      </c>
      <c r="Q568" s="34">
        <f t="shared" si="95"/>
        <v>42472</v>
      </c>
      <c r="R568" s="3" t="str" cm="1">
        <f t="array" ref="R568">IF($P568="","",INDEX($B$10:$B$900,SMALL(IF($D$10:$D$900=$Q568,ROW($D$10:$D$900)-9),COUNTIF($Q$10:$Q568,$Q568))))</f>
        <v>جودي احمد حلمي عبدالعال</v>
      </c>
    </row>
    <row r="569" spans="1:18" ht="26.25" thickTop="1" thickBot="1" x14ac:dyDescent="0.4">
      <c r="A569" s="4">
        <f>IF(B569="","",COUNT($A$9:A568)+1)</f>
        <v>560</v>
      </c>
      <c r="B569" s="6" t="s">
        <v>313</v>
      </c>
      <c r="C569" s="8">
        <v>31708072602847</v>
      </c>
      <c r="D569" s="7">
        <f t="shared" si="88"/>
        <v>42954</v>
      </c>
      <c r="E569" s="6">
        <f t="shared" si="89"/>
        <v>7</v>
      </c>
      <c r="F569" s="6">
        <f t="shared" si="90"/>
        <v>8</v>
      </c>
      <c r="G569" s="6">
        <f t="shared" si="91"/>
        <v>2017</v>
      </c>
      <c r="H569" s="5">
        <f t="shared" si="96"/>
        <v>24</v>
      </c>
      <c r="I569" s="5">
        <f t="shared" si="97"/>
        <v>1</v>
      </c>
      <c r="J569" s="5">
        <f t="shared" si="98"/>
        <v>4</v>
      </c>
      <c r="K569" s="35"/>
      <c r="L569" s="4">
        <f t="shared" si="92"/>
        <v>560</v>
      </c>
      <c r="M569" s="34">
        <f t="shared" si="94"/>
        <v>42620</v>
      </c>
      <c r="N569" s="3" t="str" cm="1">
        <f t="array" ref="N569">IF($L569="","",INDEX($B$10:$B$900,SMALL(IF($D$10:$D$900=$M569,ROW($D$10:$D$900)-9),COUNTIF($M$10:$M569,$M569))))</f>
        <v>مارول مينا اشرف نعمه الله</v>
      </c>
      <c r="O569" s="35"/>
      <c r="P569" s="4">
        <f t="shared" si="93"/>
        <v>560</v>
      </c>
      <c r="Q569" s="34">
        <f t="shared" si="95"/>
        <v>42471</v>
      </c>
      <c r="R569" s="3" t="str" cm="1">
        <f t="array" ref="R569">IF($P569="","",INDEX($B$10:$B$900,SMALL(IF($D$10:$D$900=$Q569,ROW($D$10:$D$900)-9),COUNTIF($Q$10:$Q569,$Q569))))</f>
        <v>مريم احمد رمضان احمد عواجه</v>
      </c>
    </row>
    <row r="570" spans="1:18" ht="26.25" thickTop="1" thickBot="1" x14ac:dyDescent="0.4">
      <c r="A570" s="4">
        <f>IF(B570="","",COUNT($A$9:A569)+1)</f>
        <v>561</v>
      </c>
      <c r="B570" s="6" t="s">
        <v>312</v>
      </c>
      <c r="C570" s="8">
        <v>31706192601361</v>
      </c>
      <c r="D570" s="7">
        <f t="shared" si="88"/>
        <v>42905</v>
      </c>
      <c r="E570" s="6">
        <f t="shared" si="89"/>
        <v>19</v>
      </c>
      <c r="F570" s="6">
        <f t="shared" si="90"/>
        <v>6</v>
      </c>
      <c r="G570" s="6">
        <f t="shared" si="91"/>
        <v>2017</v>
      </c>
      <c r="H570" s="5">
        <f t="shared" si="96"/>
        <v>12</v>
      </c>
      <c r="I570" s="5">
        <f t="shared" si="97"/>
        <v>3</v>
      </c>
      <c r="J570" s="5">
        <f t="shared" si="98"/>
        <v>4</v>
      </c>
      <c r="K570" s="35"/>
      <c r="L570" s="4">
        <f t="shared" si="92"/>
        <v>561</v>
      </c>
      <c r="M570" s="34">
        <f t="shared" si="94"/>
        <v>42621</v>
      </c>
      <c r="N570" s="3" t="str" cm="1">
        <f t="array" ref="N570">IF($L570="","",INDEX($B$10:$B$900,SMALL(IF($D$10:$D$900=$M570,ROW($D$10:$D$900)-9),COUNTIF($M$10:$M570,$M570))))</f>
        <v>فيلومينا مينا توما فتحي</v>
      </c>
      <c r="O570" s="35"/>
      <c r="P570" s="4">
        <f t="shared" si="93"/>
        <v>561</v>
      </c>
      <c r="Q570" s="34">
        <f t="shared" si="95"/>
        <v>42470</v>
      </c>
      <c r="R570" s="3" t="str" cm="1">
        <f t="array" ref="R570">IF($P570="","",INDEX($B$10:$B$900,SMALL(IF($D$10:$D$900=$Q570,ROW($D$10:$D$900)-9),COUNTIF($Q$10:$Q570,$Q570))))</f>
        <v>ايمان راجح محمد عبداللاه محمد</v>
      </c>
    </row>
    <row r="571" spans="1:18" ht="26.25" thickTop="1" thickBot="1" x14ac:dyDescent="0.4">
      <c r="A571" s="4">
        <f>IF(B571="","",COUNT($A$9:A570)+1)</f>
        <v>562</v>
      </c>
      <c r="B571" s="6" t="s">
        <v>311</v>
      </c>
      <c r="C571" s="8">
        <v>31602172600466</v>
      </c>
      <c r="D571" s="7">
        <f t="shared" si="88"/>
        <v>42417</v>
      </c>
      <c r="E571" s="6">
        <f t="shared" si="89"/>
        <v>17</v>
      </c>
      <c r="F571" s="6">
        <f t="shared" si="90"/>
        <v>2</v>
      </c>
      <c r="G571" s="6">
        <f t="shared" si="91"/>
        <v>2016</v>
      </c>
      <c r="H571" s="5">
        <f t="shared" si="96"/>
        <v>14</v>
      </c>
      <c r="I571" s="5">
        <f t="shared" si="97"/>
        <v>7</v>
      </c>
      <c r="J571" s="5">
        <f t="shared" si="98"/>
        <v>5</v>
      </c>
      <c r="K571" s="35"/>
      <c r="L571" s="4">
        <f t="shared" si="92"/>
        <v>562</v>
      </c>
      <c r="M571" s="34">
        <f t="shared" si="94"/>
        <v>42623</v>
      </c>
      <c r="N571" s="3" t="str" cm="1">
        <f t="array" ref="N571">IF($L571="","",INDEX($B$10:$B$900,SMALL(IF($D$10:$D$900=$M571,ROW($D$10:$D$900)-9),COUNTIF($M$10:$M571,$M571))))</f>
        <v>احمد محمد عنبر امين السيد</v>
      </c>
      <c r="O571" s="35"/>
      <c r="P571" s="4">
        <f t="shared" si="93"/>
        <v>562</v>
      </c>
      <c r="Q571" s="34">
        <f t="shared" si="95"/>
        <v>42470</v>
      </c>
      <c r="R571" s="3" t="str" cm="1">
        <f t="array" ref="R571">IF($P571="","",INDEX($B$10:$B$900,SMALL(IF($D$10:$D$900=$Q571,ROW($D$10:$D$900)-9),COUNTIF($Q$10:$Q571,$Q571))))</f>
        <v>ايه محمد ضاحى محمود مهران</v>
      </c>
    </row>
    <row r="572" spans="1:18" ht="26.25" thickTop="1" thickBot="1" x14ac:dyDescent="0.4">
      <c r="A572" s="4">
        <f>IF(B572="","",COUNT($A$9:A571)+1)</f>
        <v>563</v>
      </c>
      <c r="B572" s="6" t="s">
        <v>310</v>
      </c>
      <c r="C572" s="8">
        <v>31608062602526</v>
      </c>
      <c r="D572" s="7">
        <f t="shared" si="88"/>
        <v>42588</v>
      </c>
      <c r="E572" s="6">
        <f t="shared" si="89"/>
        <v>6</v>
      </c>
      <c r="F572" s="6">
        <f t="shared" si="90"/>
        <v>8</v>
      </c>
      <c r="G572" s="6">
        <f t="shared" si="91"/>
        <v>2016</v>
      </c>
      <c r="H572" s="5">
        <f t="shared" si="96"/>
        <v>25</v>
      </c>
      <c r="I572" s="5">
        <f t="shared" si="97"/>
        <v>1</v>
      </c>
      <c r="J572" s="5">
        <f t="shared" si="98"/>
        <v>5</v>
      </c>
      <c r="K572" s="35"/>
      <c r="L572" s="4">
        <f t="shared" si="92"/>
        <v>563</v>
      </c>
      <c r="M572" s="34">
        <f t="shared" si="94"/>
        <v>42623</v>
      </c>
      <c r="N572" s="3" t="str" cm="1">
        <f t="array" ref="N572">IF($L572="","",INDEX($B$10:$B$900,SMALL(IF($D$10:$D$900=$M572,ROW($D$10:$D$900)-9),COUNTIF($M$10:$M572,$M572))))</f>
        <v>ادم محمد عنبر امين السيد</v>
      </c>
      <c r="O572" s="35"/>
      <c r="P572" s="4">
        <f t="shared" si="93"/>
        <v>563</v>
      </c>
      <c r="Q572" s="34">
        <f t="shared" si="95"/>
        <v>42470</v>
      </c>
      <c r="R572" s="3" t="str" cm="1">
        <f t="array" ref="R572">IF($P572="","",INDEX($B$10:$B$900,SMALL(IF($D$10:$D$900=$Q572,ROW($D$10:$D$900)-9),COUNTIF($Q$10:$Q572,$Q572))))</f>
        <v>ميار عمر صلاح الدين</v>
      </c>
    </row>
    <row r="573" spans="1:18" ht="26.25" thickTop="1" thickBot="1" x14ac:dyDescent="0.4">
      <c r="A573" s="4">
        <f>IF(B573="","",COUNT($A$9:A572)+1)</f>
        <v>564</v>
      </c>
      <c r="B573" s="6" t="s">
        <v>309</v>
      </c>
      <c r="C573" s="8">
        <v>31704042604467</v>
      </c>
      <c r="D573" s="7">
        <f t="shared" si="88"/>
        <v>42829</v>
      </c>
      <c r="E573" s="6">
        <f t="shared" si="89"/>
        <v>4</v>
      </c>
      <c r="F573" s="6">
        <f t="shared" si="90"/>
        <v>4</v>
      </c>
      <c r="G573" s="6">
        <f t="shared" si="91"/>
        <v>2017</v>
      </c>
      <c r="H573" s="5">
        <f t="shared" si="96"/>
        <v>27</v>
      </c>
      <c r="I573" s="5">
        <f t="shared" si="97"/>
        <v>5</v>
      </c>
      <c r="J573" s="5">
        <f t="shared" si="98"/>
        <v>4</v>
      </c>
      <c r="K573" s="35"/>
      <c r="L573" s="4">
        <f t="shared" si="92"/>
        <v>564</v>
      </c>
      <c r="M573" s="34">
        <f t="shared" si="94"/>
        <v>42624</v>
      </c>
      <c r="N573" s="3" t="str" cm="1">
        <f t="array" ref="N573">IF($L573="","",INDEX($B$10:$B$900,SMALL(IF($D$10:$D$900=$M573,ROW($D$10:$D$900)-9),COUNTIF($M$10:$M573,$M573))))</f>
        <v>روضه مصطفى على هريدي ابوزيد</v>
      </c>
      <c r="O573" s="35"/>
      <c r="P573" s="4">
        <f t="shared" si="93"/>
        <v>564</v>
      </c>
      <c r="Q573" s="34">
        <f t="shared" si="95"/>
        <v>42469</v>
      </c>
      <c r="R573" s="3" t="str" cm="1">
        <f t="array" ref="R573">IF($P573="","",INDEX($B$10:$B$900,SMALL(IF($D$10:$D$900=$Q573,ROW($D$10:$D$900)-9),COUNTIF($Q$10:$Q573,$Q573))))</f>
        <v>ريناد مصطفى صابر قنديل</v>
      </c>
    </row>
    <row r="574" spans="1:18" ht="26.25" thickTop="1" thickBot="1" x14ac:dyDescent="0.4">
      <c r="A574" s="4">
        <f>IF(B574="","",COUNT($A$9:A573)+1)</f>
        <v>565</v>
      </c>
      <c r="B574" s="6" t="s">
        <v>308</v>
      </c>
      <c r="C574" s="8">
        <v>31609252600909</v>
      </c>
      <c r="D574" s="7">
        <f t="shared" si="88"/>
        <v>42638</v>
      </c>
      <c r="E574" s="6">
        <f t="shared" si="89"/>
        <v>25</v>
      </c>
      <c r="F574" s="6">
        <f t="shared" si="90"/>
        <v>9</v>
      </c>
      <c r="G574" s="6">
        <f t="shared" si="91"/>
        <v>2016</v>
      </c>
      <c r="H574" s="5">
        <f t="shared" si="96"/>
        <v>6</v>
      </c>
      <c r="I574" s="5">
        <f t="shared" si="97"/>
        <v>0</v>
      </c>
      <c r="J574" s="5">
        <f t="shared" si="98"/>
        <v>5</v>
      </c>
      <c r="K574" s="35"/>
      <c r="L574" s="4">
        <f t="shared" si="92"/>
        <v>565</v>
      </c>
      <c r="M574" s="34">
        <f t="shared" si="94"/>
        <v>42625</v>
      </c>
      <c r="N574" s="3" t="str" cm="1">
        <f t="array" ref="N574">IF($L574="","",INDEX($B$10:$B$900,SMALL(IF($D$10:$D$900=$M574,ROW($D$10:$D$900)-9),COUNTIF($M$10:$M574,$M574))))</f>
        <v>رقيه عشري ناصر عشري</v>
      </c>
      <c r="O574" s="35"/>
      <c r="P574" s="4">
        <f t="shared" si="93"/>
        <v>565</v>
      </c>
      <c r="Q574" s="34">
        <f t="shared" si="95"/>
        <v>42469</v>
      </c>
      <c r="R574" s="3" t="str" cm="1">
        <f t="array" ref="R574">IF($P574="","",INDEX($B$10:$B$900,SMALL(IF($D$10:$D$900=$Q574,ROW($D$10:$D$900)-9),COUNTIF($Q$10:$Q574,$Q574))))</f>
        <v>عبد الرحمن احمد محمد عبد الرحمن</v>
      </c>
    </row>
    <row r="575" spans="1:18" ht="26.25" thickTop="1" thickBot="1" x14ac:dyDescent="0.4">
      <c r="A575" s="4">
        <f>IF(B575="","",COUNT($A$9:A574)+1)</f>
        <v>566</v>
      </c>
      <c r="B575" s="6" t="s">
        <v>307</v>
      </c>
      <c r="C575" s="8">
        <v>31609152600162</v>
      </c>
      <c r="D575" s="7">
        <f t="shared" si="88"/>
        <v>42628</v>
      </c>
      <c r="E575" s="6">
        <f t="shared" si="89"/>
        <v>15</v>
      </c>
      <c r="F575" s="6">
        <f t="shared" si="90"/>
        <v>9</v>
      </c>
      <c r="G575" s="6">
        <f t="shared" si="91"/>
        <v>2016</v>
      </c>
      <c r="H575" s="5">
        <f t="shared" si="96"/>
        <v>16</v>
      </c>
      <c r="I575" s="5">
        <f t="shared" si="97"/>
        <v>0</v>
      </c>
      <c r="J575" s="5">
        <f t="shared" si="98"/>
        <v>5</v>
      </c>
      <c r="K575" s="35"/>
      <c r="L575" s="4">
        <f t="shared" si="92"/>
        <v>566</v>
      </c>
      <c r="M575" s="34">
        <f t="shared" si="94"/>
        <v>42625</v>
      </c>
      <c r="N575" s="3" t="str" cm="1">
        <f t="array" ref="N575">IF($L575="","",INDEX($B$10:$B$900,SMALL(IF($D$10:$D$900=$M575,ROW($D$10:$D$900)-9),COUNTIF($M$10:$M575,$M575))))</f>
        <v>منيرام محمود محمد احمد</v>
      </c>
      <c r="O575" s="35"/>
      <c r="P575" s="4">
        <f t="shared" si="93"/>
        <v>566</v>
      </c>
      <c r="Q575" s="34">
        <f t="shared" si="95"/>
        <v>42469</v>
      </c>
      <c r="R575" s="3" t="str" cm="1">
        <f t="array" ref="R575">IF($P575="","",INDEX($B$10:$B$900,SMALL(IF($D$10:$D$900=$Q575,ROW($D$10:$D$900)-9),COUNTIF($Q$10:$Q575,$Q575))))</f>
        <v>محمد معتمد البدري ابراهيم</v>
      </c>
    </row>
    <row r="576" spans="1:18" ht="26.25" thickTop="1" thickBot="1" x14ac:dyDescent="0.4">
      <c r="A576" s="4">
        <f>IF(B576="","",COUNT($A$9:A575)+1)</f>
        <v>567</v>
      </c>
      <c r="B576" s="6" t="s">
        <v>306</v>
      </c>
      <c r="C576" s="8">
        <v>31510172600162</v>
      </c>
      <c r="D576" s="7">
        <f t="shared" si="88"/>
        <v>42294</v>
      </c>
      <c r="E576" s="6">
        <f t="shared" si="89"/>
        <v>17</v>
      </c>
      <c r="F576" s="6">
        <f t="shared" si="90"/>
        <v>10</v>
      </c>
      <c r="G576" s="6">
        <f t="shared" si="91"/>
        <v>2015</v>
      </c>
      <c r="H576" s="5">
        <f t="shared" si="96"/>
        <v>14</v>
      </c>
      <c r="I576" s="5">
        <f t="shared" si="97"/>
        <v>11</v>
      </c>
      <c r="J576" s="5">
        <f t="shared" si="98"/>
        <v>5</v>
      </c>
      <c r="K576" s="35"/>
      <c r="L576" s="4">
        <f t="shared" si="92"/>
        <v>567</v>
      </c>
      <c r="M576" s="34">
        <f t="shared" si="94"/>
        <v>42626</v>
      </c>
      <c r="N576" s="3" t="str" cm="1">
        <f t="array" ref="N576">IF($L576="","",INDEX($B$10:$B$900,SMALL(IF($D$10:$D$900=$M576,ROW($D$10:$D$900)-9),COUNTIF($M$10:$M576,$M576))))</f>
        <v>مريم خالد زكريا احمد حسن</v>
      </c>
      <c r="O576" s="35"/>
      <c r="P576" s="4">
        <f t="shared" si="93"/>
        <v>567</v>
      </c>
      <c r="Q576" s="34">
        <f t="shared" si="95"/>
        <v>42468</v>
      </c>
      <c r="R576" s="3" t="str" cm="1">
        <f t="array" ref="R576">IF($P576="","",INDEX($B$10:$B$900,SMALL(IF($D$10:$D$900=$Q576,ROW($D$10:$D$900)-9),COUNTIF($Q$10:$Q576,$Q576))))</f>
        <v>ماروسكا مينا كمال كامل</v>
      </c>
    </row>
    <row r="577" spans="1:18" ht="26.25" thickTop="1" thickBot="1" x14ac:dyDescent="0.4">
      <c r="A577" s="4">
        <f>IF(B577="","",COUNT($A$9:A576)+1)</f>
        <v>568</v>
      </c>
      <c r="B577" s="6" t="s">
        <v>305</v>
      </c>
      <c r="C577" s="8">
        <v>31512022600248</v>
      </c>
      <c r="D577" s="7">
        <f t="shared" si="88"/>
        <v>42340</v>
      </c>
      <c r="E577" s="6">
        <f t="shared" si="89"/>
        <v>2</v>
      </c>
      <c r="F577" s="6">
        <f t="shared" si="90"/>
        <v>12</v>
      </c>
      <c r="G577" s="6">
        <f t="shared" si="91"/>
        <v>2015</v>
      </c>
      <c r="H577" s="5">
        <f t="shared" si="96"/>
        <v>29</v>
      </c>
      <c r="I577" s="5">
        <f t="shared" si="97"/>
        <v>9</v>
      </c>
      <c r="J577" s="5">
        <f t="shared" si="98"/>
        <v>5</v>
      </c>
      <c r="K577" s="35"/>
      <c r="L577" s="4">
        <f t="shared" si="92"/>
        <v>568</v>
      </c>
      <c r="M577" s="34">
        <f t="shared" si="94"/>
        <v>42627</v>
      </c>
      <c r="N577" s="3" t="str" cm="1">
        <f t="array" ref="N577">IF($L577="","",INDEX($B$10:$B$900,SMALL(IF($D$10:$D$900=$M577,ROW($D$10:$D$900)-9),COUNTIF($M$10:$M577,$M577))))</f>
        <v>آدم احمد ابوالغيط جاد</v>
      </c>
      <c r="O577" s="35"/>
      <c r="P577" s="4">
        <f t="shared" si="93"/>
        <v>568</v>
      </c>
      <c r="Q577" s="34">
        <f t="shared" si="95"/>
        <v>42466</v>
      </c>
      <c r="R577" s="3" t="str" cm="1">
        <f t="array" ref="R577">IF($P577="","",INDEX($B$10:$B$900,SMALL(IF($D$10:$D$900=$Q577,ROW($D$10:$D$900)-9),COUNTIF($Q$10:$Q577,$Q577))))</f>
        <v>مريم محمد منصور عبدالنبي</v>
      </c>
    </row>
    <row r="578" spans="1:18" ht="26.25" thickTop="1" thickBot="1" x14ac:dyDescent="0.4">
      <c r="A578" s="4">
        <f>IF(B578="","",COUNT($A$9:A577)+1)</f>
        <v>569</v>
      </c>
      <c r="B578" s="6" t="s">
        <v>304</v>
      </c>
      <c r="C578" s="8">
        <v>31512242600249</v>
      </c>
      <c r="D578" s="7">
        <f t="shared" si="88"/>
        <v>42362</v>
      </c>
      <c r="E578" s="6">
        <f t="shared" si="89"/>
        <v>24</v>
      </c>
      <c r="F578" s="6">
        <f t="shared" si="90"/>
        <v>12</v>
      </c>
      <c r="G578" s="6">
        <f t="shared" si="91"/>
        <v>2015</v>
      </c>
      <c r="H578" s="5">
        <f t="shared" si="96"/>
        <v>7</v>
      </c>
      <c r="I578" s="5">
        <f t="shared" si="97"/>
        <v>9</v>
      </c>
      <c r="J578" s="5">
        <f t="shared" si="98"/>
        <v>5</v>
      </c>
      <c r="K578" s="35"/>
      <c r="L578" s="4">
        <f t="shared" si="92"/>
        <v>569</v>
      </c>
      <c r="M578" s="34">
        <f t="shared" si="94"/>
        <v>42627</v>
      </c>
      <c r="N578" s="3" t="str" cm="1">
        <f t="array" ref="N578">IF($L578="","",INDEX($B$10:$B$900,SMALL(IF($D$10:$D$900=$M578,ROW($D$10:$D$900)-9),COUNTIF($M$10:$M578,$M578))))</f>
        <v>رويده ياسر سعد عبدالعظيم</v>
      </c>
      <c r="O578" s="35"/>
      <c r="P578" s="4">
        <f t="shared" si="93"/>
        <v>569</v>
      </c>
      <c r="Q578" s="34">
        <f t="shared" si="95"/>
        <v>42466</v>
      </c>
      <c r="R578" s="3" t="str" cm="1">
        <f t="array" ref="R578">IF($P578="","",INDEX($B$10:$B$900,SMALL(IF($D$10:$D$900=$Q578,ROW($D$10:$D$900)-9),COUNTIF($Q$10:$Q578,$Q578))))</f>
        <v>هنا محمود سعد محمد</v>
      </c>
    </row>
    <row r="579" spans="1:18" ht="26.25" thickTop="1" thickBot="1" x14ac:dyDescent="0.4">
      <c r="A579" s="4">
        <f>IF(B579="","",COUNT($A$9:A578)+1)</f>
        <v>570</v>
      </c>
      <c r="B579" s="6" t="s">
        <v>303</v>
      </c>
      <c r="C579" s="8">
        <v>31709102603505</v>
      </c>
      <c r="D579" s="7">
        <f t="shared" si="88"/>
        <v>42988</v>
      </c>
      <c r="E579" s="6">
        <f t="shared" si="89"/>
        <v>10</v>
      </c>
      <c r="F579" s="6">
        <f t="shared" si="90"/>
        <v>9</v>
      </c>
      <c r="G579" s="6">
        <f t="shared" si="91"/>
        <v>2017</v>
      </c>
      <c r="H579" s="5">
        <f t="shared" si="96"/>
        <v>21</v>
      </c>
      <c r="I579" s="5">
        <f t="shared" si="97"/>
        <v>0</v>
      </c>
      <c r="J579" s="5">
        <f t="shared" si="98"/>
        <v>4</v>
      </c>
      <c r="K579" s="35"/>
      <c r="L579" s="4">
        <f t="shared" si="92"/>
        <v>570</v>
      </c>
      <c r="M579" s="34">
        <f t="shared" si="94"/>
        <v>42628</v>
      </c>
      <c r="N579" s="3" t="str" cm="1">
        <f t="array" ref="N579">IF($L579="","",INDEX($B$10:$B$900,SMALL(IF($D$10:$D$900=$M579,ROW($D$10:$D$900)-9),COUNTIF($M$10:$M579,$M579))))</f>
        <v>اياد احمد عبد الوهاب محمد</v>
      </c>
      <c r="O579" s="35"/>
      <c r="P579" s="4">
        <f t="shared" si="93"/>
        <v>570</v>
      </c>
      <c r="Q579" s="34">
        <f t="shared" si="95"/>
        <v>42465</v>
      </c>
      <c r="R579" s="3" t="str" cm="1">
        <f t="array" ref="R579">IF($P579="","",INDEX($B$10:$B$900,SMALL(IF($D$10:$D$900=$Q579,ROW($D$10:$D$900)-9),COUNTIF($Q$10:$Q579,$Q579))))</f>
        <v>روميساء اشرف محمود السيد</v>
      </c>
    </row>
    <row r="580" spans="1:18" ht="26.25" thickTop="1" thickBot="1" x14ac:dyDescent="0.4">
      <c r="A580" s="4">
        <f>IF(B580="","",COUNT($A$9:A579)+1)</f>
        <v>571</v>
      </c>
      <c r="B580" s="6" t="s">
        <v>302</v>
      </c>
      <c r="C580" s="8">
        <v>31511052600424</v>
      </c>
      <c r="D580" s="7">
        <f t="shared" si="88"/>
        <v>42313</v>
      </c>
      <c r="E580" s="6">
        <f t="shared" si="89"/>
        <v>5</v>
      </c>
      <c r="F580" s="6">
        <f t="shared" si="90"/>
        <v>11</v>
      </c>
      <c r="G580" s="6">
        <f t="shared" si="91"/>
        <v>2015</v>
      </c>
      <c r="H580" s="5">
        <f t="shared" si="96"/>
        <v>26</v>
      </c>
      <c r="I580" s="5">
        <f t="shared" si="97"/>
        <v>10</v>
      </c>
      <c r="J580" s="5">
        <f t="shared" si="98"/>
        <v>5</v>
      </c>
      <c r="K580" s="35"/>
      <c r="L580" s="4">
        <f t="shared" si="92"/>
        <v>571</v>
      </c>
      <c r="M580" s="34">
        <f t="shared" si="94"/>
        <v>42628</v>
      </c>
      <c r="N580" s="3" t="str" cm="1">
        <f t="array" ref="N580">IF($L580="","",INDEX($B$10:$B$900,SMALL(IF($D$10:$D$900=$M580,ROW($D$10:$D$900)-9),COUNTIF($M$10:$M580,$M580))))</f>
        <v>زياد احمد عبد الوهاب محمد</v>
      </c>
      <c r="O580" s="35"/>
      <c r="P580" s="4">
        <f t="shared" si="93"/>
        <v>571</v>
      </c>
      <c r="Q580" s="34">
        <f t="shared" si="95"/>
        <v>42464</v>
      </c>
      <c r="R580" s="3" t="str" cm="1">
        <f t="array" ref="R580">IF($P580="","",INDEX($B$10:$B$900,SMALL(IF($D$10:$D$900=$Q580,ROW($D$10:$D$900)-9),COUNTIF($Q$10:$Q580,$Q580))))</f>
        <v>علي محمد علي محمود</v>
      </c>
    </row>
    <row r="581" spans="1:18" ht="26.25" thickTop="1" thickBot="1" x14ac:dyDescent="0.4">
      <c r="A581" s="4">
        <f>IF(B581="","",COUNT($A$9:A580)+1)</f>
        <v>572</v>
      </c>
      <c r="B581" s="6" t="s">
        <v>301</v>
      </c>
      <c r="C581" s="8">
        <v>31608082603022</v>
      </c>
      <c r="D581" s="7">
        <f t="shared" si="88"/>
        <v>42590</v>
      </c>
      <c r="E581" s="6">
        <f t="shared" si="89"/>
        <v>8</v>
      </c>
      <c r="F581" s="6">
        <f t="shared" si="90"/>
        <v>8</v>
      </c>
      <c r="G581" s="6">
        <f t="shared" si="91"/>
        <v>2016</v>
      </c>
      <c r="H581" s="5">
        <f t="shared" si="96"/>
        <v>23</v>
      </c>
      <c r="I581" s="5">
        <f t="shared" si="97"/>
        <v>1</v>
      </c>
      <c r="J581" s="5">
        <f t="shared" si="98"/>
        <v>5</v>
      </c>
      <c r="K581" s="35"/>
      <c r="L581" s="4">
        <f t="shared" si="92"/>
        <v>572</v>
      </c>
      <c r="M581" s="34">
        <f t="shared" si="94"/>
        <v>42628</v>
      </c>
      <c r="N581" s="3" t="str" cm="1">
        <f t="array" ref="N581">IF($L581="","",INDEX($B$10:$B$900,SMALL(IF($D$10:$D$900=$M581,ROW($D$10:$D$900)-9),COUNTIF($M$10:$M581,$M581))))</f>
        <v>عبدالله صابر ربيع ابوالفضل</v>
      </c>
      <c r="O581" s="35"/>
      <c r="P581" s="4">
        <f t="shared" si="93"/>
        <v>572</v>
      </c>
      <c r="Q581" s="34">
        <f t="shared" si="95"/>
        <v>42464</v>
      </c>
      <c r="R581" s="3" t="str" cm="1">
        <f t="array" ref="R581">IF($P581="","",INDEX($B$10:$B$900,SMALL(IF($D$10:$D$900=$Q581,ROW($D$10:$D$900)-9),COUNTIF($Q$10:$Q581,$Q581))))</f>
        <v>محمد احمد عبدالحفيظ محمود</v>
      </c>
    </row>
    <row r="582" spans="1:18" ht="26.25" thickTop="1" thickBot="1" x14ac:dyDescent="0.4">
      <c r="A582" s="4">
        <f>IF(B582="","",COUNT($A$9:A581)+1)</f>
        <v>573</v>
      </c>
      <c r="B582" s="6" t="s">
        <v>300</v>
      </c>
      <c r="C582" s="8">
        <v>31605162600343</v>
      </c>
      <c r="D582" s="7">
        <f t="shared" si="88"/>
        <v>42506</v>
      </c>
      <c r="E582" s="6">
        <f t="shared" si="89"/>
        <v>16</v>
      </c>
      <c r="F582" s="6">
        <f t="shared" si="90"/>
        <v>5</v>
      </c>
      <c r="G582" s="6">
        <f t="shared" si="91"/>
        <v>2016</v>
      </c>
      <c r="H582" s="5">
        <f t="shared" si="96"/>
        <v>15</v>
      </c>
      <c r="I582" s="5">
        <f t="shared" si="97"/>
        <v>4</v>
      </c>
      <c r="J582" s="5">
        <f t="shared" si="98"/>
        <v>5</v>
      </c>
      <c r="K582" s="35"/>
      <c r="L582" s="4">
        <f t="shared" si="92"/>
        <v>573</v>
      </c>
      <c r="M582" s="34">
        <f t="shared" si="94"/>
        <v>42628</v>
      </c>
      <c r="N582" s="3" t="str" cm="1">
        <f t="array" ref="N582">IF($L582="","",INDEX($B$10:$B$900,SMALL(IF($D$10:$D$900=$M582,ROW($D$10:$D$900)-9),COUNTIF($M$10:$M582,$M582))))</f>
        <v>لمار مصطفى محمود عبدالعزيز</v>
      </c>
      <c r="O582" s="35"/>
      <c r="P582" s="4">
        <f t="shared" si="93"/>
        <v>573</v>
      </c>
      <c r="Q582" s="34">
        <f t="shared" si="95"/>
        <v>42464</v>
      </c>
      <c r="R582" s="3" t="str" cm="1">
        <f t="array" ref="R582">IF($P582="","",INDEX($B$10:$B$900,SMALL(IF($D$10:$D$900=$Q582,ROW($D$10:$D$900)-9),COUNTIF($Q$10:$Q582,$Q582))))</f>
        <v>هنا محمود جمال عبدالفتاح</v>
      </c>
    </row>
    <row r="583" spans="1:18" ht="26.25" thickTop="1" thickBot="1" x14ac:dyDescent="0.4">
      <c r="A583" s="4">
        <f>IF(B583="","",COUNT($A$9:A582)+1)</f>
        <v>574</v>
      </c>
      <c r="B583" s="6" t="s">
        <v>299</v>
      </c>
      <c r="C583" s="8">
        <v>31603122601336</v>
      </c>
      <c r="D583" s="7">
        <f t="shared" si="88"/>
        <v>42441</v>
      </c>
      <c r="E583" s="6">
        <f t="shared" si="89"/>
        <v>12</v>
      </c>
      <c r="F583" s="6">
        <f t="shared" si="90"/>
        <v>3</v>
      </c>
      <c r="G583" s="6">
        <f t="shared" si="91"/>
        <v>2016</v>
      </c>
      <c r="H583" s="5">
        <f t="shared" si="96"/>
        <v>19</v>
      </c>
      <c r="I583" s="5">
        <f t="shared" si="97"/>
        <v>6</v>
      </c>
      <c r="J583" s="5">
        <f t="shared" si="98"/>
        <v>5</v>
      </c>
      <c r="K583" s="35"/>
      <c r="L583" s="4">
        <f t="shared" si="92"/>
        <v>574</v>
      </c>
      <c r="M583" s="34">
        <f t="shared" si="94"/>
        <v>42628</v>
      </c>
      <c r="N583" s="3" t="str" cm="1">
        <f t="array" ref="N583">IF($L583="","",INDEX($B$10:$B$900,SMALL(IF($D$10:$D$900=$M583,ROW($D$10:$D$900)-9),COUNTIF($M$10:$M583,$M583))))</f>
        <v>لوجينا احمد محمد رفاعي</v>
      </c>
      <c r="O583" s="35"/>
      <c r="P583" s="4">
        <f t="shared" si="93"/>
        <v>574</v>
      </c>
      <c r="Q583" s="34">
        <f t="shared" si="95"/>
        <v>42463</v>
      </c>
      <c r="R583" s="3" t="str" cm="1">
        <f t="array" ref="R583">IF($P583="","",INDEX($B$10:$B$900,SMALL(IF($D$10:$D$900=$Q583,ROW($D$10:$D$900)-9),COUNTIF($Q$10:$Q583,$Q583))))</f>
        <v>رقيه احمد صلاح الدين عبداللطيف محمد</v>
      </c>
    </row>
    <row r="584" spans="1:18" ht="26.25" thickTop="1" thickBot="1" x14ac:dyDescent="0.4">
      <c r="A584" s="4">
        <f>IF(B584="","",COUNT($A$9:A583)+1)</f>
        <v>575</v>
      </c>
      <c r="B584" s="6" t="s">
        <v>298</v>
      </c>
      <c r="C584" s="8">
        <v>31609222600114</v>
      </c>
      <c r="D584" s="7">
        <f t="shared" si="88"/>
        <v>42635</v>
      </c>
      <c r="E584" s="6">
        <f t="shared" si="89"/>
        <v>22</v>
      </c>
      <c r="F584" s="6">
        <f t="shared" si="90"/>
        <v>9</v>
      </c>
      <c r="G584" s="6">
        <f t="shared" si="91"/>
        <v>2016</v>
      </c>
      <c r="H584" s="5">
        <f t="shared" si="96"/>
        <v>9</v>
      </c>
      <c r="I584" s="5">
        <f t="shared" si="97"/>
        <v>0</v>
      </c>
      <c r="J584" s="5">
        <f t="shared" si="98"/>
        <v>5</v>
      </c>
      <c r="K584" s="35"/>
      <c r="L584" s="4">
        <f t="shared" si="92"/>
        <v>575</v>
      </c>
      <c r="M584" s="34">
        <f t="shared" si="94"/>
        <v>42628</v>
      </c>
      <c r="N584" s="3" t="str" cm="1">
        <f t="array" ref="N584">IF($L584="","",INDEX($B$10:$B$900,SMALL(IF($D$10:$D$900=$M584,ROW($D$10:$D$900)-9),COUNTIF($M$10:$M584,$M584))))</f>
        <v>مؤيد محمود عباس السيد</v>
      </c>
      <c r="O584" s="35"/>
      <c r="P584" s="4">
        <f t="shared" si="93"/>
        <v>575</v>
      </c>
      <c r="Q584" s="34">
        <f t="shared" si="95"/>
        <v>42462</v>
      </c>
      <c r="R584" s="3" t="str" cm="1">
        <f t="array" ref="R584">IF($P584="","",INDEX($B$10:$B$900,SMALL(IF($D$10:$D$900=$Q584,ROW($D$10:$D$900)-9),COUNTIF($Q$10:$Q584,$Q584))))</f>
        <v>احمد مؤمن رافت محمد</v>
      </c>
    </row>
    <row r="585" spans="1:18" ht="26.25" thickTop="1" thickBot="1" x14ac:dyDescent="0.4">
      <c r="A585" s="4">
        <f>IF(B585="","",COUNT($A$9:A584)+1)</f>
        <v>576</v>
      </c>
      <c r="B585" s="6" t="s">
        <v>297</v>
      </c>
      <c r="C585" s="8">
        <v>31709292601635</v>
      </c>
      <c r="D585" s="7">
        <f t="shared" si="88"/>
        <v>43007</v>
      </c>
      <c r="E585" s="6">
        <f t="shared" si="89"/>
        <v>29</v>
      </c>
      <c r="F585" s="6">
        <f t="shared" si="90"/>
        <v>9</v>
      </c>
      <c r="G585" s="6">
        <f t="shared" si="91"/>
        <v>2017</v>
      </c>
      <c r="H585" s="5">
        <f t="shared" si="96"/>
        <v>2</v>
      </c>
      <c r="I585" s="5">
        <f t="shared" si="97"/>
        <v>0</v>
      </c>
      <c r="J585" s="5">
        <f t="shared" si="98"/>
        <v>4</v>
      </c>
      <c r="K585" s="35"/>
      <c r="L585" s="4">
        <f t="shared" si="92"/>
        <v>576</v>
      </c>
      <c r="M585" s="34">
        <f t="shared" si="94"/>
        <v>42628</v>
      </c>
      <c r="N585" s="3" t="str" cm="1">
        <f t="array" ref="N585">IF($L585="","",INDEX($B$10:$B$900,SMALL(IF($D$10:$D$900=$M585,ROW($D$10:$D$900)-9),COUNTIF($M$10:$M585,$M585))))</f>
        <v>يوسف كرم وهيب تامر</v>
      </c>
      <c r="O585" s="35"/>
      <c r="P585" s="4">
        <f t="shared" si="93"/>
        <v>576</v>
      </c>
      <c r="Q585" s="34">
        <f t="shared" si="95"/>
        <v>42461</v>
      </c>
      <c r="R585" s="3" t="str" cm="1">
        <f t="array" ref="R585">IF($P585="","",INDEX($B$10:$B$900,SMALL(IF($D$10:$D$900=$Q585,ROW($D$10:$D$900)-9),COUNTIF($Q$10:$Q585,$Q585))))</f>
        <v>اسيا علي السيد هاشم</v>
      </c>
    </row>
    <row r="586" spans="1:18" ht="26.25" thickTop="1" thickBot="1" x14ac:dyDescent="0.4">
      <c r="A586" s="4">
        <f>IF(B586="","",COUNT($A$9:A585)+1)</f>
        <v>577</v>
      </c>
      <c r="B586" s="6" t="s">
        <v>296</v>
      </c>
      <c r="C586" s="8">
        <v>31510232600264</v>
      </c>
      <c r="D586" s="7">
        <f t="shared" ref="D586:D649" si="99">IF(C586="","",DATE(IF(LEFT($C586,1)="2",MID($C586,2,2),"20"&amp;MID($C586,2,2)),MID($C586,4,2),MID($C586,6,2)))</f>
        <v>42300</v>
      </c>
      <c r="E586" s="6">
        <f t="shared" ref="E586:E649" si="100">IF(D586="","",DAY(D586))</f>
        <v>23</v>
      </c>
      <c r="F586" s="6">
        <f t="shared" ref="F586:F649" si="101">IF(D586="","",MONTH(D586))</f>
        <v>10</v>
      </c>
      <c r="G586" s="6">
        <f t="shared" ref="G586:G649" si="102">IF(D586="","",YEAR(D586))</f>
        <v>2015</v>
      </c>
      <c r="H586" s="5">
        <f t="shared" si="96"/>
        <v>8</v>
      </c>
      <c r="I586" s="5">
        <f t="shared" si="97"/>
        <v>11</v>
      </c>
      <c r="J586" s="5">
        <f t="shared" si="98"/>
        <v>5</v>
      </c>
      <c r="K586" s="35"/>
      <c r="L586" s="4">
        <f t="shared" ref="L586:L649" si="103">IF(ROW($A577)&gt;MAX($A:$A),"",ROW($A577))</f>
        <v>577</v>
      </c>
      <c r="M586" s="34">
        <f t="shared" si="94"/>
        <v>42629</v>
      </c>
      <c r="N586" s="3" t="str" cm="1">
        <f t="array" ref="N586">IF($L586="","",INDEX($B$10:$B$900,SMALL(IF($D$10:$D$900=$M586,ROW($D$10:$D$900)-9),COUNTIF($M$10:$M586,$M586))))</f>
        <v>سجده محمد مصطفى كامل احمد</v>
      </c>
      <c r="O586" s="35"/>
      <c r="P586" s="4">
        <f t="shared" ref="P586:P649" si="104">IF(ROW($A577)&gt;MAX($A:$A),"",ROW($A577))</f>
        <v>577</v>
      </c>
      <c r="Q586" s="34">
        <f t="shared" si="95"/>
        <v>42461</v>
      </c>
      <c r="R586" s="3" t="str" cm="1">
        <f t="array" ref="R586">IF($P586="","",INDEX($B$10:$B$900,SMALL(IF($D$10:$D$900=$Q586,ROW($D$10:$D$900)-9),COUNTIF($Q$10:$Q586,$Q586))))</f>
        <v>انس خلف محروس عبد العال</v>
      </c>
    </row>
    <row r="587" spans="1:18" ht="26.25" thickTop="1" thickBot="1" x14ac:dyDescent="0.4">
      <c r="A587" s="4">
        <f>IF(B587="","",COUNT($A$9:A586)+1)</f>
        <v>578</v>
      </c>
      <c r="B587" s="6" t="s">
        <v>295</v>
      </c>
      <c r="C587" s="8">
        <v>31601152601729</v>
      </c>
      <c r="D587" s="7">
        <f t="shared" si="99"/>
        <v>42384</v>
      </c>
      <c r="E587" s="6">
        <f t="shared" si="100"/>
        <v>15</v>
      </c>
      <c r="F587" s="6">
        <f t="shared" si="101"/>
        <v>1</v>
      </c>
      <c r="G587" s="6">
        <f t="shared" si="102"/>
        <v>2016</v>
      </c>
      <c r="H587" s="5">
        <f t="shared" si="96"/>
        <v>16</v>
      </c>
      <c r="I587" s="5">
        <f t="shared" si="97"/>
        <v>8</v>
      </c>
      <c r="J587" s="5">
        <f t="shared" si="98"/>
        <v>5</v>
      </c>
      <c r="K587" s="35"/>
      <c r="L587" s="4">
        <f t="shared" si="103"/>
        <v>578</v>
      </c>
      <c r="M587" s="34">
        <f t="shared" ref="M587:M650" si="105">IF(ISERROR(SMALL($D$10:$D$900,$L587)),"",SMALL($D$10:$D$900,$L587))</f>
        <v>42629</v>
      </c>
      <c r="N587" s="3" t="str" cm="1">
        <f t="array" ref="N587">IF($L587="","",INDEX($B$10:$B$900,SMALL(IF($D$10:$D$900=$M587,ROW($D$10:$D$900)-9),COUNTIF($M$10:$M587,$M587))))</f>
        <v>مالك علاء خليفة سعد الله خليفة</v>
      </c>
      <c r="O587" s="35"/>
      <c r="P587" s="4">
        <f t="shared" si="104"/>
        <v>578</v>
      </c>
      <c r="Q587" s="34">
        <f t="shared" ref="Q587:Q650" si="106">IF(ISERROR(LARGE($D$10:$D$900,$L587)),"",LARGE($D$10:$D$900,$L587))</f>
        <v>42461</v>
      </c>
      <c r="R587" s="3" t="str" cm="1">
        <f t="array" ref="R587">IF($P587="","",INDEX($B$10:$B$900,SMALL(IF($D$10:$D$900=$Q587,ROW($D$10:$D$900)-9),COUNTIF($Q$10:$Q587,$Q587))))</f>
        <v>بسام ايمن احمد عبدالراضي</v>
      </c>
    </row>
    <row r="588" spans="1:18" ht="26.25" thickTop="1" thickBot="1" x14ac:dyDescent="0.4">
      <c r="A588" s="4">
        <f>IF(B588="","",COUNT($A$9:A587)+1)</f>
        <v>579</v>
      </c>
      <c r="B588" s="6" t="s">
        <v>294</v>
      </c>
      <c r="C588" s="8">
        <v>31706072602925</v>
      </c>
      <c r="D588" s="7">
        <f t="shared" si="99"/>
        <v>42893</v>
      </c>
      <c r="E588" s="6">
        <f t="shared" si="100"/>
        <v>7</v>
      </c>
      <c r="F588" s="6">
        <f t="shared" si="101"/>
        <v>6</v>
      </c>
      <c r="G588" s="6">
        <f t="shared" si="102"/>
        <v>2017</v>
      </c>
      <c r="H588" s="5">
        <f t="shared" ref="H588:H651" si="107">IF(ISNUMBER(E588),DATEDIF((DATE(G588,F588,E588)),(DATE("2021","10","1")),"MD"),"")</f>
        <v>24</v>
      </c>
      <c r="I588" s="5">
        <f t="shared" ref="I588:I651" si="108">IF(ISNUMBER(F588),DATEDIF((DATE(G588,F588,E588)),(DATE("2021","10","1")),"YM"),"")</f>
        <v>3</v>
      </c>
      <c r="J588" s="5">
        <f t="shared" ref="J588:J651" si="109">IF(ISNUMBER(G588),DATEDIF((DATE(G588,F588,E588)),(DATE("2021","10","1")),"Y"),"")</f>
        <v>4</v>
      </c>
      <c r="K588" s="35"/>
      <c r="L588" s="4">
        <f t="shared" si="103"/>
        <v>579</v>
      </c>
      <c r="M588" s="34">
        <f t="shared" si="105"/>
        <v>42629</v>
      </c>
      <c r="N588" s="3" t="str" cm="1">
        <f t="array" ref="N588">IF($L588="","",INDEX($B$10:$B$900,SMALL(IF($D$10:$D$900=$M588,ROW($D$10:$D$900)-9),COUNTIF($M$10:$M588,$M588))))</f>
        <v>هنا عبدالحميد احمد عبدالنعيم احمد</v>
      </c>
      <c r="O588" s="35"/>
      <c r="P588" s="4">
        <f t="shared" si="104"/>
        <v>579</v>
      </c>
      <c r="Q588" s="34">
        <f t="shared" si="106"/>
        <v>42461</v>
      </c>
      <c r="R588" s="3" t="str" cm="1">
        <f t="array" ref="R588">IF($P588="","",INDEX($B$10:$B$900,SMALL(IF($D$10:$D$900=$Q588,ROW($D$10:$D$900)-9),COUNTIF($Q$10:$Q588,$Q588))))</f>
        <v>صوفيا اسطفانوس وجيه سعيد</v>
      </c>
    </row>
    <row r="589" spans="1:18" ht="26.25" thickTop="1" thickBot="1" x14ac:dyDescent="0.4">
      <c r="A589" s="4">
        <f>IF(B589="","",COUNT($A$9:A588)+1)</f>
        <v>580</v>
      </c>
      <c r="B589" s="6" t="s">
        <v>293</v>
      </c>
      <c r="C589" s="8">
        <v>31604162601351</v>
      </c>
      <c r="D589" s="7">
        <f t="shared" si="99"/>
        <v>42476</v>
      </c>
      <c r="E589" s="6">
        <f t="shared" si="100"/>
        <v>16</v>
      </c>
      <c r="F589" s="6">
        <f t="shared" si="101"/>
        <v>4</v>
      </c>
      <c r="G589" s="6">
        <f t="shared" si="102"/>
        <v>2016</v>
      </c>
      <c r="H589" s="5">
        <f t="shared" si="107"/>
        <v>15</v>
      </c>
      <c r="I589" s="5">
        <f t="shared" si="108"/>
        <v>5</v>
      </c>
      <c r="J589" s="5">
        <f t="shared" si="109"/>
        <v>5</v>
      </c>
      <c r="K589" s="35"/>
      <c r="L589" s="4">
        <f t="shared" si="103"/>
        <v>580</v>
      </c>
      <c r="M589" s="34">
        <f t="shared" si="105"/>
        <v>42630</v>
      </c>
      <c r="N589" s="3" t="str" cm="1">
        <f t="array" ref="N589">IF($L589="","",INDEX($B$10:$B$900,SMALL(IF($D$10:$D$900=$M589,ROW($D$10:$D$900)-9),COUNTIF($M$10:$M589,$M589))))</f>
        <v>بتول محسن احمد ابو الوفا</v>
      </c>
      <c r="O589" s="35"/>
      <c r="P589" s="4">
        <f t="shared" si="104"/>
        <v>580</v>
      </c>
      <c r="Q589" s="34">
        <f t="shared" si="106"/>
        <v>42461</v>
      </c>
      <c r="R589" s="3" t="str" cm="1">
        <f t="array" ref="R589">IF($P589="","",INDEX($B$10:$B$900,SMALL(IF($D$10:$D$900=$Q589,ROW($D$10:$D$900)-9),COUNTIF($Q$10:$Q589,$Q589))))</f>
        <v>عدى احمد السيد عشري</v>
      </c>
    </row>
    <row r="590" spans="1:18" ht="26.25" thickTop="1" thickBot="1" x14ac:dyDescent="0.4">
      <c r="A590" s="4">
        <f>IF(B590="","",COUNT($A$9:A589)+1)</f>
        <v>581</v>
      </c>
      <c r="B590" s="6" t="s">
        <v>292</v>
      </c>
      <c r="C590" s="8">
        <v>31601072602295</v>
      </c>
      <c r="D590" s="7">
        <f t="shared" si="99"/>
        <v>42376</v>
      </c>
      <c r="E590" s="6">
        <f t="shared" si="100"/>
        <v>7</v>
      </c>
      <c r="F590" s="6">
        <f t="shared" si="101"/>
        <v>1</v>
      </c>
      <c r="G590" s="6">
        <f t="shared" si="102"/>
        <v>2016</v>
      </c>
      <c r="H590" s="5">
        <f t="shared" si="107"/>
        <v>24</v>
      </c>
      <c r="I590" s="5">
        <f t="shared" si="108"/>
        <v>8</v>
      </c>
      <c r="J590" s="5">
        <f t="shared" si="109"/>
        <v>5</v>
      </c>
      <c r="K590" s="35"/>
      <c r="L590" s="4">
        <f t="shared" si="103"/>
        <v>581</v>
      </c>
      <c r="M590" s="34">
        <f t="shared" si="105"/>
        <v>42630</v>
      </c>
      <c r="N590" s="3" t="str" cm="1">
        <f t="array" ref="N590">IF($L590="","",INDEX($B$10:$B$900,SMALL(IF($D$10:$D$900=$M590,ROW($D$10:$D$900)-9),COUNTIF($M$10:$M590,$M590))))</f>
        <v>روان ايمن اسعد عبد اللطيف</v>
      </c>
      <c r="O590" s="35"/>
      <c r="P590" s="4">
        <f t="shared" si="104"/>
        <v>581</v>
      </c>
      <c r="Q590" s="34">
        <f t="shared" si="106"/>
        <v>42461</v>
      </c>
      <c r="R590" s="3" t="str" cm="1">
        <f t="array" ref="R590">IF($P590="","",INDEX($B$10:$B$900,SMALL(IF($D$10:$D$900=$Q590,ROW($D$10:$D$900)-9),COUNTIF($Q$10:$Q590,$Q590))))</f>
        <v>ياسين احمد سيد احمد سيد</v>
      </c>
    </row>
    <row r="591" spans="1:18" ht="26.25" thickTop="1" thickBot="1" x14ac:dyDescent="0.4">
      <c r="A591" s="4">
        <f>IF(B591="","",COUNT($A$9:A590)+1)</f>
        <v>582</v>
      </c>
      <c r="B591" s="6" t="s">
        <v>291</v>
      </c>
      <c r="C591" s="8">
        <v>31601012618303</v>
      </c>
      <c r="D591" s="7">
        <f t="shared" si="99"/>
        <v>42370</v>
      </c>
      <c r="E591" s="6">
        <f t="shared" si="100"/>
        <v>1</v>
      </c>
      <c r="F591" s="6">
        <f t="shared" si="101"/>
        <v>1</v>
      </c>
      <c r="G591" s="6">
        <f t="shared" si="102"/>
        <v>2016</v>
      </c>
      <c r="H591" s="5">
        <f t="shared" si="107"/>
        <v>0</v>
      </c>
      <c r="I591" s="5">
        <f t="shared" si="108"/>
        <v>9</v>
      </c>
      <c r="J591" s="5">
        <f t="shared" si="109"/>
        <v>5</v>
      </c>
      <c r="K591" s="35"/>
      <c r="L591" s="4">
        <f t="shared" si="103"/>
        <v>582</v>
      </c>
      <c r="M591" s="34">
        <f t="shared" si="105"/>
        <v>42630</v>
      </c>
      <c r="N591" s="3" t="str" cm="1">
        <f t="array" ref="N591">IF($L591="","",INDEX($B$10:$B$900,SMALL(IF($D$10:$D$900=$M591,ROW($D$10:$D$900)-9),COUNTIF($M$10:$M591,$M591))))</f>
        <v>سيف الدين ايهاب محمود خلف</v>
      </c>
      <c r="O591" s="35"/>
      <c r="P591" s="4">
        <f t="shared" si="104"/>
        <v>582</v>
      </c>
      <c r="Q591" s="34">
        <f t="shared" si="106"/>
        <v>42460</v>
      </c>
      <c r="R591" s="3" t="str" cm="1">
        <f t="array" ref="R591">IF($P591="","",INDEX($B$10:$B$900,SMALL(IF($D$10:$D$900=$Q591,ROW($D$10:$D$900)-9),COUNTIF($Q$10:$Q591,$Q591))))</f>
        <v>عبد الرحمن علاء محمد السيد زيدان</v>
      </c>
    </row>
    <row r="592" spans="1:18" ht="26.25" thickTop="1" thickBot="1" x14ac:dyDescent="0.4">
      <c r="A592" s="4">
        <f>IF(B592="","",COUNT($A$9:A591)+1)</f>
        <v>583</v>
      </c>
      <c r="B592" s="6" t="s">
        <v>290</v>
      </c>
      <c r="C592" s="8">
        <v>31604082600605</v>
      </c>
      <c r="D592" s="7">
        <f t="shared" si="99"/>
        <v>42468</v>
      </c>
      <c r="E592" s="6">
        <f t="shared" si="100"/>
        <v>8</v>
      </c>
      <c r="F592" s="6">
        <f t="shared" si="101"/>
        <v>4</v>
      </c>
      <c r="G592" s="6">
        <f t="shared" si="102"/>
        <v>2016</v>
      </c>
      <c r="H592" s="5">
        <f t="shared" si="107"/>
        <v>23</v>
      </c>
      <c r="I592" s="5">
        <f t="shared" si="108"/>
        <v>5</v>
      </c>
      <c r="J592" s="5">
        <f t="shared" si="109"/>
        <v>5</v>
      </c>
      <c r="K592" s="35"/>
      <c r="L592" s="4">
        <f t="shared" si="103"/>
        <v>583</v>
      </c>
      <c r="M592" s="34">
        <f t="shared" si="105"/>
        <v>42630</v>
      </c>
      <c r="N592" s="3" t="str" cm="1">
        <f t="array" ref="N592">IF($L592="","",INDEX($B$10:$B$900,SMALL(IF($D$10:$D$900=$M592,ROW($D$10:$D$900)-9),COUNTIF($M$10:$M592,$M592))))</f>
        <v>كاراس جورج فتحى ايوب</v>
      </c>
      <c r="O592" s="35"/>
      <c r="P592" s="4">
        <f t="shared" si="104"/>
        <v>583</v>
      </c>
      <c r="Q592" s="34">
        <f t="shared" si="106"/>
        <v>42460</v>
      </c>
      <c r="R592" s="3" t="str" cm="1">
        <f t="array" ref="R592">IF($P592="","",INDEX($B$10:$B$900,SMALL(IF($D$10:$D$900=$Q592,ROW($D$10:$D$900)-9),COUNTIF($Q$10:$Q592,$Q592))))</f>
        <v>محمد علي محمود علي</v>
      </c>
    </row>
    <row r="593" spans="1:18" ht="26.25" thickTop="1" thickBot="1" x14ac:dyDescent="0.4">
      <c r="A593" s="4">
        <f>IF(B593="","",COUNT($A$9:A592)+1)</f>
        <v>584</v>
      </c>
      <c r="B593" s="6" t="s">
        <v>289</v>
      </c>
      <c r="C593" s="8">
        <v>31701012600948</v>
      </c>
      <c r="D593" s="7">
        <f t="shared" si="99"/>
        <v>42736</v>
      </c>
      <c r="E593" s="6">
        <f t="shared" si="100"/>
        <v>1</v>
      </c>
      <c r="F593" s="6">
        <f t="shared" si="101"/>
        <v>1</v>
      </c>
      <c r="G593" s="6">
        <f t="shared" si="102"/>
        <v>2017</v>
      </c>
      <c r="H593" s="5">
        <f t="shared" si="107"/>
        <v>0</v>
      </c>
      <c r="I593" s="5">
        <f t="shared" si="108"/>
        <v>9</v>
      </c>
      <c r="J593" s="5">
        <f t="shared" si="109"/>
        <v>4</v>
      </c>
      <c r="K593" s="35"/>
      <c r="L593" s="4">
        <f t="shared" si="103"/>
        <v>584</v>
      </c>
      <c r="M593" s="34">
        <f t="shared" si="105"/>
        <v>42631</v>
      </c>
      <c r="N593" s="3" t="str" cm="1">
        <f t="array" ref="N593">IF($L593="","",INDEX($B$10:$B$900,SMALL(IF($D$10:$D$900=$M593,ROW($D$10:$D$900)-9),COUNTIF($M$10:$M593,$M593))))</f>
        <v>روفيده صلاح محمد احمد</v>
      </c>
      <c r="O593" s="35"/>
      <c r="P593" s="4">
        <f t="shared" si="104"/>
        <v>584</v>
      </c>
      <c r="Q593" s="34">
        <f t="shared" si="106"/>
        <v>42459</v>
      </c>
      <c r="R593" s="3" t="str" cm="1">
        <f t="array" ref="R593">IF($P593="","",INDEX($B$10:$B$900,SMALL(IF($D$10:$D$900=$Q593,ROW($D$10:$D$900)-9),COUNTIF($Q$10:$Q593,$Q593))))</f>
        <v>الزهراء هيثم عبدالفتاح محمد</v>
      </c>
    </row>
    <row r="594" spans="1:18" ht="26.25" thickTop="1" thickBot="1" x14ac:dyDescent="0.4">
      <c r="A594" s="4">
        <f>IF(B594="","",COUNT($A$9:A593)+1)</f>
        <v>585</v>
      </c>
      <c r="B594" s="6" t="s">
        <v>288</v>
      </c>
      <c r="C594" s="8">
        <v>31609072600226</v>
      </c>
      <c r="D594" s="7">
        <f t="shared" si="99"/>
        <v>42620</v>
      </c>
      <c r="E594" s="6">
        <f t="shared" si="100"/>
        <v>7</v>
      </c>
      <c r="F594" s="6">
        <f t="shared" si="101"/>
        <v>9</v>
      </c>
      <c r="G594" s="6">
        <f t="shared" si="102"/>
        <v>2016</v>
      </c>
      <c r="H594" s="5">
        <f t="shared" si="107"/>
        <v>24</v>
      </c>
      <c r="I594" s="5">
        <f t="shared" si="108"/>
        <v>0</v>
      </c>
      <c r="J594" s="5">
        <f t="shared" si="109"/>
        <v>5</v>
      </c>
      <c r="K594" s="35"/>
      <c r="L594" s="4">
        <f t="shared" si="103"/>
        <v>585</v>
      </c>
      <c r="M594" s="34">
        <f t="shared" si="105"/>
        <v>42631</v>
      </c>
      <c r="N594" s="3" t="str" cm="1">
        <f t="array" ref="N594">IF($L594="","",INDEX($B$10:$B$900,SMALL(IF($D$10:$D$900=$M594,ROW($D$10:$D$900)-9),COUNTIF($M$10:$M594,$M594))))</f>
        <v>وعد محمد سعد الدين السيد</v>
      </c>
      <c r="O594" s="35"/>
      <c r="P594" s="4">
        <f t="shared" si="104"/>
        <v>585</v>
      </c>
      <c r="Q594" s="34">
        <f t="shared" si="106"/>
        <v>42458</v>
      </c>
      <c r="R594" s="3" t="str" cm="1">
        <f t="array" ref="R594">IF($P594="","",INDEX($B$10:$B$900,SMALL(IF($D$10:$D$900=$Q594,ROW($D$10:$D$900)-9),COUNTIF($Q$10:$Q594,$Q594))))</f>
        <v>ابراهيم احمد خلف محمود</v>
      </c>
    </row>
    <row r="595" spans="1:18" ht="26.25" thickTop="1" thickBot="1" x14ac:dyDescent="0.4">
      <c r="A595" s="4">
        <f>IF(B595="","",COUNT($A$9:A594)+1)</f>
        <v>586</v>
      </c>
      <c r="B595" s="6" t="s">
        <v>287</v>
      </c>
      <c r="C595" s="8">
        <v>31705202600664</v>
      </c>
      <c r="D595" s="7">
        <f t="shared" si="99"/>
        <v>42875</v>
      </c>
      <c r="E595" s="6">
        <f t="shared" si="100"/>
        <v>20</v>
      </c>
      <c r="F595" s="6">
        <f t="shared" si="101"/>
        <v>5</v>
      </c>
      <c r="G595" s="6">
        <f t="shared" si="102"/>
        <v>2017</v>
      </c>
      <c r="H595" s="5">
        <f t="shared" si="107"/>
        <v>11</v>
      </c>
      <c r="I595" s="5">
        <f t="shared" si="108"/>
        <v>4</v>
      </c>
      <c r="J595" s="5">
        <f t="shared" si="109"/>
        <v>4</v>
      </c>
      <c r="K595" s="35"/>
      <c r="L595" s="4">
        <f t="shared" si="103"/>
        <v>586</v>
      </c>
      <c r="M595" s="34">
        <f t="shared" si="105"/>
        <v>42632</v>
      </c>
      <c r="N595" s="3" t="str" cm="1">
        <f t="array" ref="N595">IF($L595="","",INDEX($B$10:$B$900,SMALL(IF($D$10:$D$900=$M595,ROW($D$10:$D$900)-9),COUNTIF($M$10:$M595,$M595))))</f>
        <v>احمد محمد عشرى مصطفى على</v>
      </c>
      <c r="O595" s="35"/>
      <c r="P595" s="4">
        <f t="shared" si="104"/>
        <v>586</v>
      </c>
      <c r="Q595" s="34">
        <f t="shared" si="106"/>
        <v>42457</v>
      </c>
      <c r="R595" s="3" t="str" cm="1">
        <f t="array" ref="R595">IF($P595="","",INDEX($B$10:$B$900,SMALL(IF($D$10:$D$900=$Q595,ROW($D$10:$D$900)-9),COUNTIF($Q$10:$Q595,$Q595))))</f>
        <v>تسنيم مصطفي احمد زكي</v>
      </c>
    </row>
    <row r="596" spans="1:18" ht="26.25" thickTop="1" thickBot="1" x14ac:dyDescent="0.4">
      <c r="A596" s="4">
        <f>IF(B596="","",COUNT($A$9:A595)+1)</f>
        <v>587</v>
      </c>
      <c r="B596" s="6" t="s">
        <v>286</v>
      </c>
      <c r="C596" s="8">
        <v>31603172600489</v>
      </c>
      <c r="D596" s="7">
        <f t="shared" si="99"/>
        <v>42446</v>
      </c>
      <c r="E596" s="6">
        <f t="shared" si="100"/>
        <v>17</v>
      </c>
      <c r="F596" s="6">
        <f t="shared" si="101"/>
        <v>3</v>
      </c>
      <c r="G596" s="6">
        <f t="shared" si="102"/>
        <v>2016</v>
      </c>
      <c r="H596" s="5">
        <f t="shared" si="107"/>
        <v>14</v>
      </c>
      <c r="I596" s="5">
        <f t="shared" si="108"/>
        <v>6</v>
      </c>
      <c r="J596" s="5">
        <f t="shared" si="109"/>
        <v>5</v>
      </c>
      <c r="K596" s="35"/>
      <c r="L596" s="4">
        <f t="shared" si="103"/>
        <v>587</v>
      </c>
      <c r="M596" s="34">
        <f t="shared" si="105"/>
        <v>42632</v>
      </c>
      <c r="N596" s="3" t="str" cm="1">
        <f t="array" ref="N596">IF($L596="","",INDEX($B$10:$B$900,SMALL(IF($D$10:$D$900=$M596,ROW($D$10:$D$900)-9),COUNTIF($M$10:$M596,$M596))))</f>
        <v>جرجس مينا عشري زايد</v>
      </c>
      <c r="O596" s="35"/>
      <c r="P596" s="4">
        <f t="shared" si="104"/>
        <v>587</v>
      </c>
      <c r="Q596" s="34">
        <f t="shared" si="106"/>
        <v>42454</v>
      </c>
      <c r="R596" s="3" t="str" cm="1">
        <f t="array" ref="R596">IF($P596="","",INDEX($B$10:$B$900,SMALL(IF($D$10:$D$900=$Q596,ROW($D$10:$D$900)-9),COUNTIF($Q$10:$Q596,$Q596))))</f>
        <v>رقية محمد عشري مجلي</v>
      </c>
    </row>
    <row r="597" spans="1:18" ht="26.25" thickTop="1" thickBot="1" x14ac:dyDescent="0.4">
      <c r="A597" s="4">
        <f>IF(B597="","",COUNT($A$9:A596)+1)</f>
        <v>588</v>
      </c>
      <c r="B597" s="6" t="s">
        <v>285</v>
      </c>
      <c r="C597" s="8">
        <v>31610212600289</v>
      </c>
      <c r="D597" s="7">
        <f t="shared" si="99"/>
        <v>42664</v>
      </c>
      <c r="E597" s="6">
        <f t="shared" si="100"/>
        <v>21</v>
      </c>
      <c r="F597" s="6">
        <f t="shared" si="101"/>
        <v>10</v>
      </c>
      <c r="G597" s="6">
        <f t="shared" si="102"/>
        <v>2016</v>
      </c>
      <c r="H597" s="5">
        <f t="shared" si="107"/>
        <v>10</v>
      </c>
      <c r="I597" s="5">
        <f t="shared" si="108"/>
        <v>11</v>
      </c>
      <c r="J597" s="5">
        <f t="shared" si="109"/>
        <v>4</v>
      </c>
      <c r="K597" s="35"/>
      <c r="L597" s="4">
        <f t="shared" si="103"/>
        <v>588</v>
      </c>
      <c r="M597" s="34">
        <f t="shared" si="105"/>
        <v>42632</v>
      </c>
      <c r="N597" s="3" t="str" cm="1">
        <f t="array" ref="N597">IF($L597="","",INDEX($B$10:$B$900,SMALL(IF($D$10:$D$900=$M597,ROW($D$10:$D$900)-9),COUNTIF($M$10:$M597,$M597))))</f>
        <v>مايفن مايكل طلعت خلف</v>
      </c>
      <c r="O597" s="35"/>
      <c r="P597" s="4">
        <f t="shared" si="104"/>
        <v>588</v>
      </c>
      <c r="Q597" s="34">
        <f t="shared" si="106"/>
        <v>42453</v>
      </c>
      <c r="R597" s="3" t="str" cm="1">
        <f t="array" ref="R597">IF($P597="","",INDEX($B$10:$B$900,SMALL(IF($D$10:$D$900=$Q597,ROW($D$10:$D$900)-9),COUNTIF($Q$10:$Q597,$Q597))))</f>
        <v>رقيه محمد مختار احمد</v>
      </c>
    </row>
    <row r="598" spans="1:18" ht="26.25" thickTop="1" thickBot="1" x14ac:dyDescent="0.4">
      <c r="A598" s="4">
        <f>IF(B598="","",COUNT($A$9:A597)+1)</f>
        <v>589</v>
      </c>
      <c r="B598" s="6" t="s">
        <v>284</v>
      </c>
      <c r="C598" s="8">
        <v>31709292601597</v>
      </c>
      <c r="D598" s="7">
        <f t="shared" si="99"/>
        <v>43007</v>
      </c>
      <c r="E598" s="6">
        <f t="shared" si="100"/>
        <v>29</v>
      </c>
      <c r="F598" s="6">
        <f t="shared" si="101"/>
        <v>9</v>
      </c>
      <c r="G598" s="6">
        <f t="shared" si="102"/>
        <v>2017</v>
      </c>
      <c r="H598" s="5">
        <f t="shared" si="107"/>
        <v>2</v>
      </c>
      <c r="I598" s="5">
        <f t="shared" si="108"/>
        <v>0</v>
      </c>
      <c r="J598" s="5">
        <f t="shared" si="109"/>
        <v>4</v>
      </c>
      <c r="K598" s="35"/>
      <c r="L598" s="4">
        <f t="shared" si="103"/>
        <v>589</v>
      </c>
      <c r="M598" s="34">
        <f t="shared" si="105"/>
        <v>42632</v>
      </c>
      <c r="N598" s="3" t="str" cm="1">
        <f t="array" ref="N598">IF($L598="","",INDEX($B$10:$B$900,SMALL(IF($D$10:$D$900=$M598,ROW($D$10:$D$900)-9),COUNTIF($M$10:$M598,$M598))))</f>
        <v>معاذ ايمن محمد عبد الرحيم</v>
      </c>
      <c r="O598" s="35"/>
      <c r="P598" s="4">
        <f t="shared" si="104"/>
        <v>589</v>
      </c>
      <c r="Q598" s="34">
        <f t="shared" si="106"/>
        <v>42451</v>
      </c>
      <c r="R598" s="3" t="str" cm="1">
        <f t="array" ref="R598">IF($P598="","",INDEX($B$10:$B$900,SMALL(IF($D$10:$D$900=$Q598,ROW($D$10:$D$900)-9),COUNTIF($Q$10:$Q598,$Q598))))</f>
        <v>اروي احمد مصطفي احمد</v>
      </c>
    </row>
    <row r="599" spans="1:18" ht="26.25" thickTop="1" thickBot="1" x14ac:dyDescent="0.4">
      <c r="A599" s="4">
        <f>IF(B599="","",COUNT($A$9:A598)+1)</f>
        <v>590</v>
      </c>
      <c r="B599" s="6" t="s">
        <v>283</v>
      </c>
      <c r="C599" s="8">
        <v>31703232601484</v>
      </c>
      <c r="D599" s="7">
        <f t="shared" si="99"/>
        <v>42817</v>
      </c>
      <c r="E599" s="6">
        <f t="shared" si="100"/>
        <v>23</v>
      </c>
      <c r="F599" s="6">
        <f t="shared" si="101"/>
        <v>3</v>
      </c>
      <c r="G599" s="6">
        <f t="shared" si="102"/>
        <v>2017</v>
      </c>
      <c r="H599" s="5">
        <f t="shared" si="107"/>
        <v>8</v>
      </c>
      <c r="I599" s="5">
        <f t="shared" si="108"/>
        <v>6</v>
      </c>
      <c r="J599" s="5">
        <f t="shared" si="109"/>
        <v>4</v>
      </c>
      <c r="K599" s="35"/>
      <c r="L599" s="4">
        <f t="shared" si="103"/>
        <v>590</v>
      </c>
      <c r="M599" s="34">
        <f t="shared" si="105"/>
        <v>42633</v>
      </c>
      <c r="N599" s="3" t="str" cm="1">
        <f t="array" ref="N599">IF($L599="","",INDEX($B$10:$B$900,SMALL(IF($D$10:$D$900=$M599,ROW($D$10:$D$900)-9),COUNTIF($M$10:$M599,$M599))))</f>
        <v>كرمه مايكل كمال عزيز</v>
      </c>
      <c r="O599" s="35"/>
      <c r="P599" s="4">
        <f t="shared" si="104"/>
        <v>590</v>
      </c>
      <c r="Q599" s="34">
        <f t="shared" si="106"/>
        <v>42450</v>
      </c>
      <c r="R599" s="3" t="str" cm="1">
        <f t="array" ref="R599">IF($P599="","",INDEX($B$10:$B$900,SMALL(IF($D$10:$D$900=$Q599,ROW($D$10:$D$900)-9),COUNTIF($Q$10:$Q599,$Q599))))</f>
        <v>احمد مصطفي ناصر السيد</v>
      </c>
    </row>
    <row r="600" spans="1:18" ht="26.25" thickTop="1" thickBot="1" x14ac:dyDescent="0.4">
      <c r="A600" s="4">
        <f>IF(B600="","",COUNT($A$9:A599)+1)</f>
        <v>591</v>
      </c>
      <c r="B600" s="6" t="s">
        <v>282</v>
      </c>
      <c r="C600" s="8">
        <v>31601222600717</v>
      </c>
      <c r="D600" s="7">
        <f t="shared" si="99"/>
        <v>42391</v>
      </c>
      <c r="E600" s="6">
        <f t="shared" si="100"/>
        <v>22</v>
      </c>
      <c r="F600" s="6">
        <f t="shared" si="101"/>
        <v>1</v>
      </c>
      <c r="G600" s="6">
        <f t="shared" si="102"/>
        <v>2016</v>
      </c>
      <c r="H600" s="5">
        <f t="shared" si="107"/>
        <v>9</v>
      </c>
      <c r="I600" s="5">
        <f t="shared" si="108"/>
        <v>8</v>
      </c>
      <c r="J600" s="5">
        <f t="shared" si="109"/>
        <v>5</v>
      </c>
      <c r="K600" s="35"/>
      <c r="L600" s="4">
        <f t="shared" si="103"/>
        <v>591</v>
      </c>
      <c r="M600" s="34">
        <f t="shared" si="105"/>
        <v>42633</v>
      </c>
      <c r="N600" s="3" t="str" cm="1">
        <f t="array" ref="N600">IF($L600="","",INDEX($B$10:$B$900,SMALL(IF($D$10:$D$900=$M600,ROW($D$10:$D$900)-9),COUNTIF($M$10:$M600,$M600))))</f>
        <v>محمد عبدالرحمن احمد همام</v>
      </c>
      <c r="O600" s="35"/>
      <c r="P600" s="4">
        <f t="shared" si="104"/>
        <v>591</v>
      </c>
      <c r="Q600" s="34">
        <f t="shared" si="106"/>
        <v>42450</v>
      </c>
      <c r="R600" s="3" t="str" cm="1">
        <f t="array" ref="R600">IF($P600="","",INDEX($B$10:$B$900,SMALL(IF($D$10:$D$900=$Q600,ROW($D$10:$D$900)-9),COUNTIF($Q$10:$Q600,$Q600))))</f>
        <v>انس حسين خالد مرزوق</v>
      </c>
    </row>
    <row r="601" spans="1:18" ht="26.25" thickTop="1" thickBot="1" x14ac:dyDescent="0.4">
      <c r="A601" s="4">
        <f>IF(B601="","",COUNT($A$9:A600)+1)</f>
        <v>592</v>
      </c>
      <c r="B601" s="6" t="s">
        <v>281</v>
      </c>
      <c r="C601" s="8">
        <v>31511022600438</v>
      </c>
      <c r="D601" s="7">
        <f t="shared" si="99"/>
        <v>42310</v>
      </c>
      <c r="E601" s="6">
        <f t="shared" si="100"/>
        <v>2</v>
      </c>
      <c r="F601" s="6">
        <f t="shared" si="101"/>
        <v>11</v>
      </c>
      <c r="G601" s="6">
        <f t="shared" si="102"/>
        <v>2015</v>
      </c>
      <c r="H601" s="5">
        <f t="shared" si="107"/>
        <v>29</v>
      </c>
      <c r="I601" s="5">
        <f t="shared" si="108"/>
        <v>10</v>
      </c>
      <c r="J601" s="5">
        <f t="shared" si="109"/>
        <v>5</v>
      </c>
      <c r="K601" s="35"/>
      <c r="L601" s="4">
        <f t="shared" si="103"/>
        <v>592</v>
      </c>
      <c r="M601" s="34">
        <f t="shared" si="105"/>
        <v>42633</v>
      </c>
      <c r="N601" s="3" t="str" cm="1">
        <f t="array" ref="N601">IF($L601="","",INDEX($B$10:$B$900,SMALL(IF($D$10:$D$900=$M601,ROW($D$10:$D$900)-9),COUNTIF($M$10:$M601,$M601))))</f>
        <v>وعد اسامه البدري احمد</v>
      </c>
      <c r="O601" s="35"/>
      <c r="P601" s="4">
        <f t="shared" si="104"/>
        <v>592</v>
      </c>
      <c r="Q601" s="34">
        <f t="shared" si="106"/>
        <v>42450</v>
      </c>
      <c r="R601" s="3" t="str" cm="1">
        <f t="array" ref="R601">IF($P601="","",INDEX($B$10:$B$900,SMALL(IF($D$10:$D$900=$Q601,ROW($D$10:$D$900)-9),COUNTIF($Q$10:$Q601,$Q601))))</f>
        <v>على مصطفى على الزهرى</v>
      </c>
    </row>
    <row r="602" spans="1:18" ht="26.25" thickTop="1" thickBot="1" x14ac:dyDescent="0.4">
      <c r="A602" s="4">
        <f>IF(B602="","",COUNT($A$9:A601)+1)</f>
        <v>593</v>
      </c>
      <c r="B602" s="6" t="s">
        <v>280</v>
      </c>
      <c r="C602" s="8">
        <v>31701232600191</v>
      </c>
      <c r="D602" s="7">
        <f t="shared" si="99"/>
        <v>42758</v>
      </c>
      <c r="E602" s="6">
        <f t="shared" si="100"/>
        <v>23</v>
      </c>
      <c r="F602" s="6">
        <f t="shared" si="101"/>
        <v>1</v>
      </c>
      <c r="G602" s="6">
        <f t="shared" si="102"/>
        <v>2017</v>
      </c>
      <c r="H602" s="5">
        <f t="shared" si="107"/>
        <v>8</v>
      </c>
      <c r="I602" s="5">
        <f t="shared" si="108"/>
        <v>8</v>
      </c>
      <c r="J602" s="5">
        <f t="shared" si="109"/>
        <v>4</v>
      </c>
      <c r="K602" s="35"/>
      <c r="L602" s="4">
        <f t="shared" si="103"/>
        <v>593</v>
      </c>
      <c r="M602" s="34">
        <f t="shared" si="105"/>
        <v>42634</v>
      </c>
      <c r="N602" s="3" t="str" cm="1">
        <f t="array" ref="N602">IF($L602="","",INDEX($B$10:$B$900,SMALL(IF($D$10:$D$900=$M602,ROW($D$10:$D$900)-9),COUNTIF($M$10:$M602,$M602))))</f>
        <v>محمد عادل محمود زيد</v>
      </c>
      <c r="O602" s="35"/>
      <c r="P602" s="4">
        <f t="shared" si="104"/>
        <v>593</v>
      </c>
      <c r="Q602" s="34">
        <f t="shared" si="106"/>
        <v>42450</v>
      </c>
      <c r="R602" s="3" t="str" cm="1">
        <f t="array" ref="R602">IF($P602="","",INDEX($B$10:$B$900,SMALL(IF($D$10:$D$900=$Q602,ROW($D$10:$D$900)-9),COUNTIF($Q$10:$Q602,$Q602))))</f>
        <v>مينا ايمن منير سامى</v>
      </c>
    </row>
    <row r="603" spans="1:18" ht="26.25" thickTop="1" thickBot="1" x14ac:dyDescent="0.4">
      <c r="A603" s="4">
        <f>IF(B603="","",COUNT($A$9:A602)+1)</f>
        <v>594</v>
      </c>
      <c r="B603" s="6" t="s">
        <v>279</v>
      </c>
      <c r="C603" s="8">
        <v>31603072600813</v>
      </c>
      <c r="D603" s="7">
        <f t="shared" si="99"/>
        <v>42436</v>
      </c>
      <c r="E603" s="6">
        <f t="shared" si="100"/>
        <v>7</v>
      </c>
      <c r="F603" s="6">
        <f t="shared" si="101"/>
        <v>3</v>
      </c>
      <c r="G603" s="6">
        <f t="shared" si="102"/>
        <v>2016</v>
      </c>
      <c r="H603" s="5">
        <f t="shared" si="107"/>
        <v>24</v>
      </c>
      <c r="I603" s="5">
        <f t="shared" si="108"/>
        <v>6</v>
      </c>
      <c r="J603" s="5">
        <f t="shared" si="109"/>
        <v>5</v>
      </c>
      <c r="K603" s="35"/>
      <c r="L603" s="4">
        <f t="shared" si="103"/>
        <v>594</v>
      </c>
      <c r="M603" s="34">
        <f t="shared" si="105"/>
        <v>42635</v>
      </c>
      <c r="N603" s="3" t="str" cm="1">
        <f t="array" ref="N603">IF($L603="","",INDEX($B$10:$B$900,SMALL(IF($D$10:$D$900=$M603,ROW($D$10:$D$900)-9),COUNTIF($M$10:$M603,$M603))))</f>
        <v>اسيل محمد صابر احمد</v>
      </c>
      <c r="O603" s="35"/>
      <c r="P603" s="4">
        <f t="shared" si="104"/>
        <v>594</v>
      </c>
      <c r="Q603" s="34">
        <f t="shared" si="106"/>
        <v>42450</v>
      </c>
      <c r="R603" s="3" t="str" cm="1">
        <f t="array" ref="R603">IF($P603="","",INDEX($B$10:$B$900,SMALL(IF($D$10:$D$900=$Q603,ROW($D$10:$D$900)-9),COUNTIF($Q$10:$Q603,$Q603))))</f>
        <v>يوسف فرغلى محمد عاطف</v>
      </c>
    </row>
    <row r="604" spans="1:18" ht="26.25" thickTop="1" thickBot="1" x14ac:dyDescent="0.4">
      <c r="A604" s="4">
        <f>IF(B604="","",COUNT($A$9:A603)+1)</f>
        <v>595</v>
      </c>
      <c r="B604" s="6" t="s">
        <v>278</v>
      </c>
      <c r="C604" s="8">
        <v>31605242601693</v>
      </c>
      <c r="D604" s="7">
        <f t="shared" si="99"/>
        <v>42514</v>
      </c>
      <c r="E604" s="6">
        <f t="shared" si="100"/>
        <v>24</v>
      </c>
      <c r="F604" s="6">
        <f t="shared" si="101"/>
        <v>5</v>
      </c>
      <c r="G604" s="6">
        <f t="shared" si="102"/>
        <v>2016</v>
      </c>
      <c r="H604" s="5">
        <f t="shared" si="107"/>
        <v>7</v>
      </c>
      <c r="I604" s="5">
        <f t="shared" si="108"/>
        <v>4</v>
      </c>
      <c r="J604" s="5">
        <f t="shared" si="109"/>
        <v>5</v>
      </c>
      <c r="K604" s="35"/>
      <c r="L604" s="4">
        <f t="shared" si="103"/>
        <v>595</v>
      </c>
      <c r="M604" s="34">
        <f t="shared" si="105"/>
        <v>42635</v>
      </c>
      <c r="N604" s="3" t="str" cm="1">
        <f t="array" ref="N604">IF($L604="","",INDEX($B$10:$B$900,SMALL(IF($D$10:$D$900=$M604,ROW($D$10:$D$900)-9),COUNTIF($M$10:$M604,$M604))))</f>
        <v>مارسلينو زكريا مكين فخري</v>
      </c>
      <c r="O604" s="35"/>
      <c r="P604" s="4">
        <f t="shared" si="104"/>
        <v>595</v>
      </c>
      <c r="Q604" s="34">
        <f t="shared" si="106"/>
        <v>42449</v>
      </c>
      <c r="R604" s="3" t="str" cm="1">
        <f t="array" ref="R604">IF($P604="","",INDEX($B$10:$B$900,SMALL(IF($D$10:$D$900=$Q604,ROW($D$10:$D$900)-9),COUNTIF($Q$10:$Q604,$Q604))))</f>
        <v>عبدالوهاب ياسر عرفات احمد فارس</v>
      </c>
    </row>
    <row r="605" spans="1:18" ht="26.25" thickTop="1" thickBot="1" x14ac:dyDescent="0.4">
      <c r="A605" s="4">
        <f>IF(B605="","",COUNT($A$9:A604)+1)</f>
        <v>596</v>
      </c>
      <c r="B605" s="6" t="s">
        <v>277</v>
      </c>
      <c r="C605" s="8">
        <v>31705042600751</v>
      </c>
      <c r="D605" s="7">
        <f t="shared" si="99"/>
        <v>42859</v>
      </c>
      <c r="E605" s="6">
        <f t="shared" si="100"/>
        <v>4</v>
      </c>
      <c r="F605" s="6">
        <f t="shared" si="101"/>
        <v>5</v>
      </c>
      <c r="G605" s="6">
        <f t="shared" si="102"/>
        <v>2017</v>
      </c>
      <c r="H605" s="5">
        <f t="shared" si="107"/>
        <v>27</v>
      </c>
      <c r="I605" s="5">
        <f t="shared" si="108"/>
        <v>4</v>
      </c>
      <c r="J605" s="5">
        <f t="shared" si="109"/>
        <v>4</v>
      </c>
      <c r="K605" s="35"/>
      <c r="L605" s="4">
        <f t="shared" si="103"/>
        <v>596</v>
      </c>
      <c r="M605" s="34">
        <f t="shared" si="105"/>
        <v>42637</v>
      </c>
      <c r="N605" s="3" t="str" cm="1">
        <f t="array" ref="N605">IF($L605="","",INDEX($B$10:$B$900,SMALL(IF($D$10:$D$900=$M605,ROW($D$10:$D$900)-9),COUNTIF($M$10:$M605,$M605))))</f>
        <v>جنى علي إسماعيل علي</v>
      </c>
      <c r="O605" s="35"/>
      <c r="P605" s="4">
        <f t="shared" si="104"/>
        <v>596</v>
      </c>
      <c r="Q605" s="34">
        <f t="shared" si="106"/>
        <v>42446</v>
      </c>
      <c r="R605" s="3" t="str" cm="1">
        <f t="array" ref="R605">IF($P605="","",INDEX($B$10:$B$900,SMALL(IF($D$10:$D$900=$Q605,ROW($D$10:$D$900)-9),COUNTIF($Q$10:$Q605,$Q605))))</f>
        <v>ماريا رائد رياض كامل</v>
      </c>
    </row>
    <row r="606" spans="1:18" ht="26.25" thickTop="1" thickBot="1" x14ac:dyDescent="0.4">
      <c r="A606" s="4">
        <f>IF(B606="","",COUNT($A$9:A605)+1)</f>
        <v>597</v>
      </c>
      <c r="B606" s="6" t="s">
        <v>276</v>
      </c>
      <c r="C606" s="8">
        <v>31701042600594</v>
      </c>
      <c r="D606" s="7">
        <f t="shared" si="99"/>
        <v>42739</v>
      </c>
      <c r="E606" s="6">
        <f t="shared" si="100"/>
        <v>4</v>
      </c>
      <c r="F606" s="6">
        <f t="shared" si="101"/>
        <v>1</v>
      </c>
      <c r="G606" s="6">
        <f t="shared" si="102"/>
        <v>2017</v>
      </c>
      <c r="H606" s="5">
        <f t="shared" si="107"/>
        <v>27</v>
      </c>
      <c r="I606" s="5">
        <f t="shared" si="108"/>
        <v>8</v>
      </c>
      <c r="J606" s="5">
        <f t="shared" si="109"/>
        <v>4</v>
      </c>
      <c r="K606" s="35"/>
      <c r="L606" s="4">
        <f t="shared" si="103"/>
        <v>597</v>
      </c>
      <c r="M606" s="34">
        <f t="shared" si="105"/>
        <v>42637</v>
      </c>
      <c r="N606" s="3" t="str" cm="1">
        <f t="array" ref="N606">IF($L606="","",INDEX($B$10:$B$900,SMALL(IF($D$10:$D$900=$M606,ROW($D$10:$D$900)-9),COUNTIF($M$10:$M606,$M606))))</f>
        <v>كاظم عبد الرحيم عبد الرؤف ابراهيم</v>
      </c>
      <c r="O606" s="35"/>
      <c r="P606" s="4">
        <f t="shared" si="104"/>
        <v>597</v>
      </c>
      <c r="Q606" s="34">
        <f t="shared" si="106"/>
        <v>42446</v>
      </c>
      <c r="R606" s="3" t="str" cm="1">
        <f t="array" ref="R606">IF($P606="","",INDEX($B$10:$B$900,SMALL(IF($D$10:$D$900=$Q606,ROW($D$10:$D$900)-9),COUNTIF($Q$10:$Q606,$Q606))))</f>
        <v>ملك مصطفى محمد محمد</v>
      </c>
    </row>
    <row r="607" spans="1:18" ht="26.25" thickTop="1" thickBot="1" x14ac:dyDescent="0.4">
      <c r="A607" s="4">
        <f>IF(B607="","",COUNT($A$9:A606)+1)</f>
        <v>598</v>
      </c>
      <c r="B607" s="6" t="s">
        <v>275</v>
      </c>
      <c r="C607" s="8">
        <v>31609162600276</v>
      </c>
      <c r="D607" s="7">
        <f t="shared" si="99"/>
        <v>42629</v>
      </c>
      <c r="E607" s="6">
        <f t="shared" si="100"/>
        <v>16</v>
      </c>
      <c r="F607" s="6">
        <f t="shared" si="101"/>
        <v>9</v>
      </c>
      <c r="G607" s="6">
        <f t="shared" si="102"/>
        <v>2016</v>
      </c>
      <c r="H607" s="5">
        <f t="shared" si="107"/>
        <v>15</v>
      </c>
      <c r="I607" s="5">
        <f t="shared" si="108"/>
        <v>0</v>
      </c>
      <c r="J607" s="5">
        <f t="shared" si="109"/>
        <v>5</v>
      </c>
      <c r="K607" s="35"/>
      <c r="L607" s="4">
        <f t="shared" si="103"/>
        <v>598</v>
      </c>
      <c r="M607" s="34">
        <f t="shared" si="105"/>
        <v>42638</v>
      </c>
      <c r="N607" s="3" t="str" cm="1">
        <f t="array" ref="N607">IF($L607="","",INDEX($B$10:$B$900,SMALL(IF($D$10:$D$900=$M607,ROW($D$10:$D$900)-9),COUNTIF($M$10:$M607,$M607))))</f>
        <v>احمد محمد عرفان محمد</v>
      </c>
      <c r="O607" s="35"/>
      <c r="P607" s="4">
        <f t="shared" si="104"/>
        <v>598</v>
      </c>
      <c r="Q607" s="34">
        <f t="shared" si="106"/>
        <v>42446</v>
      </c>
      <c r="R607" s="3" t="str" cm="1">
        <f t="array" ref="R607">IF($P607="","",INDEX($B$10:$B$900,SMALL(IF($D$10:$D$900=$Q607,ROW($D$10:$D$900)-9),COUNTIF($Q$10:$Q607,$Q607))))</f>
        <v>يحى احمد عادل محمد</v>
      </c>
    </row>
    <row r="608" spans="1:18" ht="26.25" thickTop="1" thickBot="1" x14ac:dyDescent="0.4">
      <c r="A608" s="4">
        <f>IF(B608="","",COUNT($A$9:A607)+1)</f>
        <v>599</v>
      </c>
      <c r="B608" s="6" t="s">
        <v>274</v>
      </c>
      <c r="C608" s="8">
        <v>31602052601078</v>
      </c>
      <c r="D608" s="7">
        <f t="shared" si="99"/>
        <v>42405</v>
      </c>
      <c r="E608" s="6">
        <f t="shared" si="100"/>
        <v>5</v>
      </c>
      <c r="F608" s="6">
        <f t="shared" si="101"/>
        <v>2</v>
      </c>
      <c r="G608" s="6">
        <f t="shared" si="102"/>
        <v>2016</v>
      </c>
      <c r="H608" s="5">
        <f t="shared" si="107"/>
        <v>26</v>
      </c>
      <c r="I608" s="5">
        <f t="shared" si="108"/>
        <v>7</v>
      </c>
      <c r="J608" s="5">
        <f t="shared" si="109"/>
        <v>5</v>
      </c>
      <c r="K608" s="35"/>
      <c r="L608" s="4">
        <f t="shared" si="103"/>
        <v>599</v>
      </c>
      <c r="M608" s="34">
        <f t="shared" si="105"/>
        <v>42638</v>
      </c>
      <c r="N608" s="3" t="str" cm="1">
        <f t="array" ref="N608">IF($L608="","",INDEX($B$10:$B$900,SMALL(IF($D$10:$D$900=$M608,ROW($D$10:$D$900)-9),COUNTIF($M$10:$M608,$M608))))</f>
        <v>فيلومينا وجيه زكى شاكر</v>
      </c>
      <c r="O608" s="35"/>
      <c r="P608" s="4">
        <f t="shared" si="104"/>
        <v>599</v>
      </c>
      <c r="Q608" s="34">
        <f t="shared" si="106"/>
        <v>42445</v>
      </c>
      <c r="R608" s="3" t="str" cm="1">
        <f t="array" ref="R608">IF($P608="","",INDEX($B$10:$B$900,SMALL(IF($D$10:$D$900=$Q608,ROW($D$10:$D$900)-9),COUNTIF($Q$10:$Q608,$Q608))))</f>
        <v>ملك ممدوح عبدالعال شحاته</v>
      </c>
    </row>
    <row r="609" spans="1:18" ht="26.25" thickTop="1" thickBot="1" x14ac:dyDescent="0.4">
      <c r="A609" s="4">
        <f>IF(B609="","",COUNT($A$9:A608)+1)</f>
        <v>600</v>
      </c>
      <c r="B609" s="6" t="s">
        <v>273</v>
      </c>
      <c r="C609" s="8">
        <v>31612062602051</v>
      </c>
      <c r="D609" s="7">
        <f t="shared" si="99"/>
        <v>42710</v>
      </c>
      <c r="E609" s="6">
        <f t="shared" si="100"/>
        <v>6</v>
      </c>
      <c r="F609" s="6">
        <f t="shared" si="101"/>
        <v>12</v>
      </c>
      <c r="G609" s="6">
        <f t="shared" si="102"/>
        <v>2016</v>
      </c>
      <c r="H609" s="5">
        <f t="shared" si="107"/>
        <v>25</v>
      </c>
      <c r="I609" s="5">
        <f t="shared" si="108"/>
        <v>9</v>
      </c>
      <c r="J609" s="5">
        <f t="shared" si="109"/>
        <v>4</v>
      </c>
      <c r="K609" s="35"/>
      <c r="L609" s="4">
        <f t="shared" si="103"/>
        <v>600</v>
      </c>
      <c r="M609" s="34">
        <f t="shared" si="105"/>
        <v>42638</v>
      </c>
      <c r="N609" s="3" t="str" cm="1">
        <f t="array" ref="N609">IF($L609="","",INDEX($B$10:$B$900,SMALL(IF($D$10:$D$900=$M609,ROW($D$10:$D$900)-9),COUNTIF($M$10:$M609,$M609))))</f>
        <v>لوجين محمود محمد محمود</v>
      </c>
      <c r="O609" s="35"/>
      <c r="P609" s="4">
        <f t="shared" si="104"/>
        <v>600</v>
      </c>
      <c r="Q609" s="34">
        <f t="shared" si="106"/>
        <v>42444</v>
      </c>
      <c r="R609" s="3" t="str" cm="1">
        <f t="array" ref="R609">IF($P609="","",INDEX($B$10:$B$900,SMALL(IF($D$10:$D$900=$Q609,ROW($D$10:$D$900)-9),COUNTIF($Q$10:$Q609,$Q609))))</f>
        <v>مصطفى احمد محمد احمد</v>
      </c>
    </row>
    <row r="610" spans="1:18" ht="26.25" thickTop="1" thickBot="1" x14ac:dyDescent="0.4">
      <c r="A610" s="4">
        <f>IF(B610="","",COUNT($A$9:A609)+1)</f>
        <v>601</v>
      </c>
      <c r="B610" s="6" t="s">
        <v>272</v>
      </c>
      <c r="C610" s="8">
        <v>31606172600976</v>
      </c>
      <c r="D610" s="7">
        <f t="shared" si="99"/>
        <v>42538</v>
      </c>
      <c r="E610" s="6">
        <f t="shared" si="100"/>
        <v>17</v>
      </c>
      <c r="F610" s="6">
        <f t="shared" si="101"/>
        <v>6</v>
      </c>
      <c r="G610" s="6">
        <f t="shared" si="102"/>
        <v>2016</v>
      </c>
      <c r="H610" s="5">
        <f t="shared" si="107"/>
        <v>14</v>
      </c>
      <c r="I610" s="5">
        <f t="shared" si="108"/>
        <v>3</v>
      </c>
      <c r="J610" s="5">
        <f t="shared" si="109"/>
        <v>5</v>
      </c>
      <c r="K610" s="35"/>
      <c r="L610" s="4">
        <f t="shared" si="103"/>
        <v>601</v>
      </c>
      <c r="M610" s="34">
        <f t="shared" si="105"/>
        <v>42640</v>
      </c>
      <c r="N610" s="3" t="str" cm="1">
        <f t="array" ref="N610">IF($L610="","",INDEX($B$10:$B$900,SMALL(IF($D$10:$D$900=$M610,ROW($D$10:$D$900)-9),COUNTIF($M$10:$M610,$M610))))</f>
        <v>رودينا ايمن محمد احمد</v>
      </c>
      <c r="O610" s="35"/>
      <c r="P610" s="4">
        <f t="shared" si="104"/>
        <v>601</v>
      </c>
      <c r="Q610" s="34">
        <f t="shared" si="106"/>
        <v>42443</v>
      </c>
      <c r="R610" s="3" t="str" cm="1">
        <f t="array" ref="R610">IF($P610="","",INDEX($B$10:$B$900,SMALL(IF($D$10:$D$900=$Q610,ROW($D$10:$D$900)-9),COUNTIF($Q$10:$Q610,$Q610))))</f>
        <v>عبد الرحمن محمد السيد علي</v>
      </c>
    </row>
    <row r="611" spans="1:18" ht="26.25" thickTop="1" thickBot="1" x14ac:dyDescent="0.4">
      <c r="A611" s="4">
        <f>IF(B611="","",COUNT($A$9:A610)+1)</f>
        <v>602</v>
      </c>
      <c r="B611" s="6" t="s">
        <v>271</v>
      </c>
      <c r="C611" s="8">
        <v>31601012620251</v>
      </c>
      <c r="D611" s="7">
        <f t="shared" si="99"/>
        <v>42370</v>
      </c>
      <c r="E611" s="6">
        <f t="shared" si="100"/>
        <v>1</v>
      </c>
      <c r="F611" s="6">
        <f t="shared" si="101"/>
        <v>1</v>
      </c>
      <c r="G611" s="6">
        <f t="shared" si="102"/>
        <v>2016</v>
      </c>
      <c r="H611" s="5">
        <f t="shared" si="107"/>
        <v>0</v>
      </c>
      <c r="I611" s="5">
        <f t="shared" si="108"/>
        <v>9</v>
      </c>
      <c r="J611" s="5">
        <f t="shared" si="109"/>
        <v>5</v>
      </c>
      <c r="K611" s="35"/>
      <c r="L611" s="4">
        <f t="shared" si="103"/>
        <v>602</v>
      </c>
      <c r="M611" s="34">
        <f t="shared" si="105"/>
        <v>42641</v>
      </c>
      <c r="N611" s="3" t="str" cm="1">
        <f t="array" ref="N611">IF($L611="","",INDEX($B$10:$B$900,SMALL(IF($D$10:$D$900=$M611,ROW($D$10:$D$900)-9),COUNTIF($M$10:$M611,$M611))))</f>
        <v>اياد محمد السيد احمد</v>
      </c>
      <c r="O611" s="35"/>
      <c r="P611" s="4">
        <f t="shared" si="104"/>
        <v>602</v>
      </c>
      <c r="Q611" s="34">
        <f t="shared" si="106"/>
        <v>42443</v>
      </c>
      <c r="R611" s="3" t="str" cm="1">
        <f t="array" ref="R611">IF($P611="","",INDEX($B$10:$B$900,SMALL(IF($D$10:$D$900=$Q611,ROW($D$10:$D$900)-9),COUNTIF($Q$10:$Q611,$Q611))))</f>
        <v>فاطمه احمد مصطفى عبد الحميد عبد الله</v>
      </c>
    </row>
    <row r="612" spans="1:18" ht="26.25" thickTop="1" thickBot="1" x14ac:dyDescent="0.4">
      <c r="A612" s="4">
        <f>IF(B612="","",COUNT($A$9:A611)+1)</f>
        <v>603</v>
      </c>
      <c r="B612" s="6" t="s">
        <v>270</v>
      </c>
      <c r="C612" s="8">
        <v>31511072600439</v>
      </c>
      <c r="D612" s="7">
        <f t="shared" si="99"/>
        <v>42315</v>
      </c>
      <c r="E612" s="6">
        <f t="shared" si="100"/>
        <v>7</v>
      </c>
      <c r="F612" s="6">
        <f t="shared" si="101"/>
        <v>11</v>
      </c>
      <c r="G612" s="6">
        <f t="shared" si="102"/>
        <v>2015</v>
      </c>
      <c r="H612" s="5">
        <f t="shared" si="107"/>
        <v>24</v>
      </c>
      <c r="I612" s="5">
        <f t="shared" si="108"/>
        <v>10</v>
      </c>
      <c r="J612" s="5">
        <f t="shared" si="109"/>
        <v>5</v>
      </c>
      <c r="K612" s="35"/>
      <c r="L612" s="4">
        <f t="shared" si="103"/>
        <v>603</v>
      </c>
      <c r="M612" s="34">
        <f t="shared" si="105"/>
        <v>42642</v>
      </c>
      <c r="N612" s="3" t="str" cm="1">
        <f t="array" ref="N612">IF($L612="","",INDEX($B$10:$B$900,SMALL(IF($D$10:$D$900=$M612,ROW($D$10:$D$900)-9),COUNTIF($M$10:$M612,$M612))))</f>
        <v>أحمد عبد الرحيم حسن ابراهيم</v>
      </c>
      <c r="O612" s="35"/>
      <c r="P612" s="4">
        <f t="shared" si="104"/>
        <v>603</v>
      </c>
      <c r="Q612" s="34">
        <f t="shared" si="106"/>
        <v>42443</v>
      </c>
      <c r="R612" s="3" t="str" cm="1">
        <f t="array" ref="R612">IF($P612="","",INDEX($B$10:$B$900,SMALL(IF($D$10:$D$900=$Q612,ROW($D$10:$D$900)-9),COUNTIF($Q$10:$Q612,$Q612))))</f>
        <v>مصطفى محمد اسماعيل محمد</v>
      </c>
    </row>
    <row r="613" spans="1:18" ht="26.25" thickTop="1" thickBot="1" x14ac:dyDescent="0.4">
      <c r="A613" s="4">
        <f>IF(B613="","",COUNT($A$9:A612)+1)</f>
        <v>604</v>
      </c>
      <c r="B613" s="6" t="s">
        <v>269</v>
      </c>
      <c r="C613" s="8">
        <v>31702192602656</v>
      </c>
      <c r="D613" s="7">
        <f t="shared" si="99"/>
        <v>42785</v>
      </c>
      <c r="E613" s="6">
        <f t="shared" si="100"/>
        <v>19</v>
      </c>
      <c r="F613" s="6">
        <f t="shared" si="101"/>
        <v>2</v>
      </c>
      <c r="G613" s="6">
        <f t="shared" si="102"/>
        <v>2017</v>
      </c>
      <c r="H613" s="5">
        <f t="shared" si="107"/>
        <v>12</v>
      </c>
      <c r="I613" s="5">
        <f t="shared" si="108"/>
        <v>7</v>
      </c>
      <c r="J613" s="5">
        <f t="shared" si="109"/>
        <v>4</v>
      </c>
      <c r="K613" s="35"/>
      <c r="L613" s="4">
        <f t="shared" si="103"/>
        <v>604</v>
      </c>
      <c r="M613" s="34">
        <f t="shared" si="105"/>
        <v>42643</v>
      </c>
      <c r="N613" s="3" t="str" cm="1">
        <f t="array" ref="N613">IF($L613="","",INDEX($B$10:$B$900,SMALL(IF($D$10:$D$900=$M613,ROW($D$10:$D$900)-9),COUNTIF($M$10:$M613,$M613))))</f>
        <v>آسر سامح سيد محمد</v>
      </c>
      <c r="O613" s="35"/>
      <c r="P613" s="4">
        <f t="shared" si="104"/>
        <v>604</v>
      </c>
      <c r="Q613" s="34">
        <f t="shared" si="106"/>
        <v>42441</v>
      </c>
      <c r="R613" s="3" t="str" cm="1">
        <f t="array" ref="R613">IF($P613="","",INDEX($B$10:$B$900,SMALL(IF($D$10:$D$900=$Q613,ROW($D$10:$D$900)-9),COUNTIF($Q$10:$Q613,$Q613))))</f>
        <v>حمزه احمد ربيع احمد</v>
      </c>
    </row>
    <row r="614" spans="1:18" ht="26.25" thickTop="1" thickBot="1" x14ac:dyDescent="0.4">
      <c r="A614" s="4">
        <f>IF(B614="","",COUNT($A$9:A613)+1)</f>
        <v>605</v>
      </c>
      <c r="B614" s="6" t="s">
        <v>268</v>
      </c>
      <c r="C614" s="8">
        <v>31602202601179</v>
      </c>
      <c r="D614" s="7">
        <f t="shared" si="99"/>
        <v>42420</v>
      </c>
      <c r="E614" s="6">
        <f t="shared" si="100"/>
        <v>20</v>
      </c>
      <c r="F614" s="6">
        <f t="shared" si="101"/>
        <v>2</v>
      </c>
      <c r="G614" s="6">
        <f t="shared" si="102"/>
        <v>2016</v>
      </c>
      <c r="H614" s="5">
        <f t="shared" si="107"/>
        <v>11</v>
      </c>
      <c r="I614" s="5">
        <f t="shared" si="108"/>
        <v>7</v>
      </c>
      <c r="J614" s="5">
        <f t="shared" si="109"/>
        <v>5</v>
      </c>
      <c r="K614" s="35"/>
      <c r="L614" s="4">
        <f t="shared" si="103"/>
        <v>605</v>
      </c>
      <c r="M614" s="34">
        <f t="shared" si="105"/>
        <v>42643</v>
      </c>
      <c r="N614" s="3" t="str" cm="1">
        <f t="array" ref="N614">IF($L614="","",INDEX($B$10:$B$900,SMALL(IF($D$10:$D$900=$M614,ROW($D$10:$D$900)-9),COUNTIF($M$10:$M614,$M614))))</f>
        <v>رؤي يوسف شعبان عبد العال</v>
      </c>
      <c r="O614" s="35"/>
      <c r="P614" s="4">
        <f t="shared" si="104"/>
        <v>605</v>
      </c>
      <c r="Q614" s="34">
        <f t="shared" si="106"/>
        <v>42441</v>
      </c>
      <c r="R614" s="3" t="str" cm="1">
        <f t="array" ref="R614">IF($P614="","",INDEX($B$10:$B$900,SMALL(IF($D$10:$D$900=$Q614,ROW($D$10:$D$900)-9),COUNTIF($Q$10:$Q614,$Q614))))</f>
        <v>دنيا محمود السيد أحمد</v>
      </c>
    </row>
    <row r="615" spans="1:18" ht="26.25" thickTop="1" thickBot="1" x14ac:dyDescent="0.4">
      <c r="A615" s="4">
        <f>IF(B615="","",COUNT($A$9:A614)+1)</f>
        <v>606</v>
      </c>
      <c r="B615" s="6" t="s">
        <v>267</v>
      </c>
      <c r="C615" s="8">
        <v>31604162601378</v>
      </c>
      <c r="D615" s="7">
        <f t="shared" si="99"/>
        <v>42476</v>
      </c>
      <c r="E615" s="6">
        <f t="shared" si="100"/>
        <v>16</v>
      </c>
      <c r="F615" s="6">
        <f t="shared" si="101"/>
        <v>4</v>
      </c>
      <c r="G615" s="6">
        <f t="shared" si="102"/>
        <v>2016</v>
      </c>
      <c r="H615" s="5">
        <f t="shared" si="107"/>
        <v>15</v>
      </c>
      <c r="I615" s="5">
        <f t="shared" si="108"/>
        <v>5</v>
      </c>
      <c r="J615" s="5">
        <f t="shared" si="109"/>
        <v>5</v>
      </c>
      <c r="K615" s="35"/>
      <c r="L615" s="4">
        <f t="shared" si="103"/>
        <v>606</v>
      </c>
      <c r="M615" s="34">
        <f t="shared" si="105"/>
        <v>42643</v>
      </c>
      <c r="N615" s="3" t="str" cm="1">
        <f t="array" ref="N615">IF($L615="","",INDEX($B$10:$B$900,SMALL(IF($D$10:$D$900=$M615,ROW($D$10:$D$900)-9),COUNTIF($M$10:$M615,$M615))))</f>
        <v>محمود محمد محمود عبدالرؤف</v>
      </c>
      <c r="O615" s="35"/>
      <c r="P615" s="4">
        <f t="shared" si="104"/>
        <v>606</v>
      </c>
      <c r="Q615" s="34">
        <f t="shared" si="106"/>
        <v>42441</v>
      </c>
      <c r="R615" s="3" t="str" cm="1">
        <f t="array" ref="R615">IF($P615="","",INDEX($B$10:$B$900,SMALL(IF($D$10:$D$900=$Q615,ROW($D$10:$D$900)-9),COUNTIF($Q$10:$Q615,$Q615))))</f>
        <v>كريم محمود عبد الحليم محمد</v>
      </c>
    </row>
    <row r="616" spans="1:18" ht="26.25" thickTop="1" thickBot="1" x14ac:dyDescent="0.4">
      <c r="A616" s="4">
        <f>IF(B616="","",COUNT($A$9:A615)+1)</f>
        <v>607</v>
      </c>
      <c r="B616" s="6" t="s">
        <v>266</v>
      </c>
      <c r="C616" s="8">
        <v>31702172600665</v>
      </c>
      <c r="D616" s="7">
        <f t="shared" si="99"/>
        <v>42783</v>
      </c>
      <c r="E616" s="6">
        <f t="shared" si="100"/>
        <v>17</v>
      </c>
      <c r="F616" s="6">
        <f t="shared" si="101"/>
        <v>2</v>
      </c>
      <c r="G616" s="6">
        <f t="shared" si="102"/>
        <v>2017</v>
      </c>
      <c r="H616" s="5">
        <f t="shared" si="107"/>
        <v>14</v>
      </c>
      <c r="I616" s="5">
        <f t="shared" si="108"/>
        <v>7</v>
      </c>
      <c r="J616" s="5">
        <f t="shared" si="109"/>
        <v>4</v>
      </c>
      <c r="K616" s="35"/>
      <c r="L616" s="4">
        <f t="shared" si="103"/>
        <v>607</v>
      </c>
      <c r="M616" s="34">
        <f t="shared" si="105"/>
        <v>42644</v>
      </c>
      <c r="N616" s="3" t="str" cm="1">
        <f t="array" ref="N616">IF($L616="","",INDEX($B$10:$B$900,SMALL(IF($D$10:$D$900=$M616,ROW($D$10:$D$900)-9),COUNTIF($M$10:$M616,$M616))))</f>
        <v>احمد حمدي احمد عبدالرؤف</v>
      </c>
      <c r="O616" s="35"/>
      <c r="P616" s="4">
        <f t="shared" si="104"/>
        <v>607</v>
      </c>
      <c r="Q616" s="34">
        <f t="shared" si="106"/>
        <v>42441</v>
      </c>
      <c r="R616" s="3" t="str" cm="1">
        <f t="array" ref="R616">IF($P616="","",INDEX($B$10:$B$900,SMALL(IF($D$10:$D$900=$Q616,ROW($D$10:$D$900)-9),COUNTIF($Q$10:$Q616,$Q616))))</f>
        <v>مارتن ممدوح كمال فرج الله</v>
      </c>
    </row>
    <row r="617" spans="1:18" ht="26.25" thickTop="1" thickBot="1" x14ac:dyDescent="0.4">
      <c r="A617" s="4">
        <f>IF(B617="","",COUNT($A$9:A616)+1)</f>
        <v>608</v>
      </c>
      <c r="B617" s="6" t="s">
        <v>265</v>
      </c>
      <c r="C617" s="8">
        <v>31609192600203</v>
      </c>
      <c r="D617" s="7">
        <f t="shared" si="99"/>
        <v>42632</v>
      </c>
      <c r="E617" s="6">
        <f t="shared" si="100"/>
        <v>19</v>
      </c>
      <c r="F617" s="6">
        <f t="shared" si="101"/>
        <v>9</v>
      </c>
      <c r="G617" s="6">
        <f t="shared" si="102"/>
        <v>2016</v>
      </c>
      <c r="H617" s="5">
        <f t="shared" si="107"/>
        <v>12</v>
      </c>
      <c r="I617" s="5">
        <f t="shared" si="108"/>
        <v>0</v>
      </c>
      <c r="J617" s="5">
        <f t="shared" si="109"/>
        <v>5</v>
      </c>
      <c r="K617" s="35"/>
      <c r="L617" s="4">
        <f t="shared" si="103"/>
        <v>608</v>
      </c>
      <c r="M617" s="34">
        <f t="shared" si="105"/>
        <v>42644</v>
      </c>
      <c r="N617" s="3" t="str" cm="1">
        <f t="array" ref="N617">IF($L617="","",INDEX($B$10:$B$900,SMALL(IF($D$10:$D$900=$M617,ROW($D$10:$D$900)-9),COUNTIF($M$10:$M617,$M617))))</f>
        <v>جودي علي عبد الرحيم محمود</v>
      </c>
      <c r="O617" s="35"/>
      <c r="P617" s="4">
        <f t="shared" si="104"/>
        <v>608</v>
      </c>
      <c r="Q617" s="34">
        <f t="shared" si="106"/>
        <v>42441</v>
      </c>
      <c r="R617" s="3" t="str" cm="1">
        <f t="array" ref="R617">IF($P617="","",INDEX($B$10:$B$900,SMALL(IF($D$10:$D$900=$Q617,ROW($D$10:$D$900)-9),COUNTIF($Q$10:$Q617,$Q617))))</f>
        <v>محمود دسوقى محمود رفاعه</v>
      </c>
    </row>
    <row r="618" spans="1:18" ht="26.25" thickTop="1" thickBot="1" x14ac:dyDescent="0.4">
      <c r="A618" s="4">
        <f>IF(B618="","",COUNT($A$9:A617)+1)</f>
        <v>609</v>
      </c>
      <c r="B618" s="6" t="s">
        <v>264</v>
      </c>
      <c r="C618" s="8">
        <v>31701012601391</v>
      </c>
      <c r="D618" s="7">
        <f t="shared" si="99"/>
        <v>42736</v>
      </c>
      <c r="E618" s="6">
        <f t="shared" si="100"/>
        <v>1</v>
      </c>
      <c r="F618" s="6">
        <f t="shared" si="101"/>
        <v>1</v>
      </c>
      <c r="G618" s="6">
        <f t="shared" si="102"/>
        <v>2017</v>
      </c>
      <c r="H618" s="5">
        <f t="shared" si="107"/>
        <v>0</v>
      </c>
      <c r="I618" s="5">
        <f t="shared" si="108"/>
        <v>9</v>
      </c>
      <c r="J618" s="5">
        <f t="shared" si="109"/>
        <v>4</v>
      </c>
      <c r="K618" s="35"/>
      <c r="L618" s="4">
        <f t="shared" si="103"/>
        <v>609</v>
      </c>
      <c r="M618" s="34">
        <f t="shared" si="105"/>
        <v>42644</v>
      </c>
      <c r="N618" s="3" t="str" cm="1">
        <f t="array" ref="N618">IF($L618="","",INDEX($B$10:$B$900,SMALL(IF($D$10:$D$900=$M618,ROW($D$10:$D$900)-9),COUNTIF($M$10:$M618,$M618))))</f>
        <v>ساندي محمد سيد محمد</v>
      </c>
      <c r="O618" s="35"/>
      <c r="P618" s="4">
        <f t="shared" si="104"/>
        <v>609</v>
      </c>
      <c r="Q618" s="34">
        <f t="shared" si="106"/>
        <v>42439</v>
      </c>
      <c r="R618" s="3" t="str" cm="1">
        <f t="array" ref="R618">IF($P618="","",INDEX($B$10:$B$900,SMALL(IF($D$10:$D$900=$Q618,ROW($D$10:$D$900)-9),COUNTIF($Q$10:$Q618,$Q618))))</f>
        <v>ساندى وائل فؤاد باسيلى برسوم</v>
      </c>
    </row>
    <row r="619" spans="1:18" ht="26.25" thickTop="1" thickBot="1" x14ac:dyDescent="0.4">
      <c r="A619" s="4">
        <f>IF(B619="","",COUNT($A$9:A618)+1)</f>
        <v>610</v>
      </c>
      <c r="B619" s="6" t="s">
        <v>263</v>
      </c>
      <c r="C619" s="8">
        <v>31607182600199</v>
      </c>
      <c r="D619" s="7">
        <f t="shared" si="99"/>
        <v>42569</v>
      </c>
      <c r="E619" s="6">
        <f t="shared" si="100"/>
        <v>18</v>
      </c>
      <c r="F619" s="6">
        <f t="shared" si="101"/>
        <v>7</v>
      </c>
      <c r="G619" s="6">
        <f t="shared" si="102"/>
        <v>2016</v>
      </c>
      <c r="H619" s="5">
        <f t="shared" si="107"/>
        <v>13</v>
      </c>
      <c r="I619" s="5">
        <f t="shared" si="108"/>
        <v>2</v>
      </c>
      <c r="J619" s="5">
        <f t="shared" si="109"/>
        <v>5</v>
      </c>
      <c r="K619" s="35"/>
      <c r="L619" s="4">
        <f t="shared" si="103"/>
        <v>610</v>
      </c>
      <c r="M619" s="34">
        <f t="shared" si="105"/>
        <v>42644</v>
      </c>
      <c r="N619" s="3" t="str" cm="1">
        <f t="array" ref="N619">IF($L619="","",INDEX($B$10:$B$900,SMALL(IF($D$10:$D$900=$M619,ROW($D$10:$D$900)-9),COUNTIF($M$10:$M619,$M619))))</f>
        <v>عبد الرحمن احمد محمد رضوان</v>
      </c>
      <c r="O619" s="35"/>
      <c r="P619" s="4">
        <f t="shared" si="104"/>
        <v>610</v>
      </c>
      <c r="Q619" s="34">
        <f t="shared" si="106"/>
        <v>42439</v>
      </c>
      <c r="R619" s="3" t="str" cm="1">
        <f t="array" ref="R619">IF($P619="","",INDEX($B$10:$B$900,SMALL(IF($D$10:$D$900=$Q619,ROW($D$10:$D$900)-9),COUNTIF($Q$10:$Q619,$Q619))))</f>
        <v>ميرنا حماده محمد عطيه</v>
      </c>
    </row>
    <row r="620" spans="1:18" ht="26.25" thickTop="1" thickBot="1" x14ac:dyDescent="0.4">
      <c r="A620" s="4">
        <f>IF(B620="","",COUNT($A$9:A619)+1)</f>
        <v>611</v>
      </c>
      <c r="B620" s="6" t="s">
        <v>262</v>
      </c>
      <c r="C620" s="8">
        <v>31510102600076</v>
      </c>
      <c r="D620" s="7">
        <f t="shared" si="99"/>
        <v>42287</v>
      </c>
      <c r="E620" s="6">
        <f t="shared" si="100"/>
        <v>10</v>
      </c>
      <c r="F620" s="6">
        <f t="shared" si="101"/>
        <v>10</v>
      </c>
      <c r="G620" s="6">
        <f t="shared" si="102"/>
        <v>2015</v>
      </c>
      <c r="H620" s="5">
        <f t="shared" si="107"/>
        <v>21</v>
      </c>
      <c r="I620" s="5">
        <f t="shared" si="108"/>
        <v>11</v>
      </c>
      <c r="J620" s="5">
        <f t="shared" si="109"/>
        <v>5</v>
      </c>
      <c r="K620" s="35"/>
      <c r="L620" s="4">
        <f t="shared" si="103"/>
        <v>611</v>
      </c>
      <c r="M620" s="34">
        <f t="shared" si="105"/>
        <v>42644</v>
      </c>
      <c r="N620" s="3" t="str" cm="1">
        <f t="array" ref="N620">IF($L620="","",INDEX($B$10:$B$900,SMALL(IF($D$10:$D$900=$M620,ROW($D$10:$D$900)-9),COUNTIF($M$10:$M620,$M620))))</f>
        <v>فاطمه الشريف محمد محمود</v>
      </c>
      <c r="O620" s="35"/>
      <c r="P620" s="4">
        <f t="shared" si="104"/>
        <v>611</v>
      </c>
      <c r="Q620" s="34">
        <f t="shared" si="106"/>
        <v>42438</v>
      </c>
      <c r="R620" s="3" t="str" cm="1">
        <f t="array" ref="R620">IF($P620="","",INDEX($B$10:$B$900,SMALL(IF($D$10:$D$900=$Q620,ROW($D$10:$D$900)-9),COUNTIF($Q$10:$Q620,$Q620))))</f>
        <v>اياد محمد شعبان قاسم</v>
      </c>
    </row>
    <row r="621" spans="1:18" ht="26.25" thickTop="1" thickBot="1" x14ac:dyDescent="0.4">
      <c r="A621" s="4">
        <f>IF(B621="","",COUNT($A$9:A620)+1)</f>
        <v>612</v>
      </c>
      <c r="B621" s="6" t="s">
        <v>261</v>
      </c>
      <c r="C621" s="8">
        <v>31607242600894</v>
      </c>
      <c r="D621" s="7">
        <f t="shared" si="99"/>
        <v>42575</v>
      </c>
      <c r="E621" s="6">
        <f t="shared" si="100"/>
        <v>24</v>
      </c>
      <c r="F621" s="6">
        <f t="shared" si="101"/>
        <v>7</v>
      </c>
      <c r="G621" s="6">
        <f t="shared" si="102"/>
        <v>2016</v>
      </c>
      <c r="H621" s="5">
        <f t="shared" si="107"/>
        <v>7</v>
      </c>
      <c r="I621" s="5">
        <f t="shared" si="108"/>
        <v>2</v>
      </c>
      <c r="J621" s="5">
        <f t="shared" si="109"/>
        <v>5</v>
      </c>
      <c r="K621" s="35"/>
      <c r="L621" s="4">
        <f t="shared" si="103"/>
        <v>612</v>
      </c>
      <c r="M621" s="34">
        <f t="shared" si="105"/>
        <v>42644</v>
      </c>
      <c r="N621" s="3" t="str" cm="1">
        <f t="array" ref="N621">IF($L621="","",INDEX($B$10:$B$900,SMALL(IF($D$10:$D$900=$M621,ROW($D$10:$D$900)-9),COUNTIF($M$10:$M621,$M621))))</f>
        <v>لمار السيد محمد محمود</v>
      </c>
      <c r="O621" s="35"/>
      <c r="P621" s="4">
        <f t="shared" si="104"/>
        <v>612</v>
      </c>
      <c r="Q621" s="34">
        <f t="shared" si="106"/>
        <v>42438</v>
      </c>
      <c r="R621" s="3" t="str" cm="1">
        <f t="array" ref="R621">IF($P621="","",INDEX($B$10:$B$900,SMALL(IF($D$10:$D$900=$Q621,ROW($D$10:$D$900)-9),COUNTIF($Q$10:$Q621,$Q621))))</f>
        <v>ملك وليد علي عبد اللاه</v>
      </c>
    </row>
    <row r="622" spans="1:18" ht="26.25" thickTop="1" thickBot="1" x14ac:dyDescent="0.4">
      <c r="A622" s="4">
        <f>IF(B622="","",COUNT($A$9:A621)+1)</f>
        <v>613</v>
      </c>
      <c r="B622" s="6" t="s">
        <v>261</v>
      </c>
      <c r="C622" s="8">
        <v>31703302600391</v>
      </c>
      <c r="D622" s="7">
        <f t="shared" si="99"/>
        <v>42824</v>
      </c>
      <c r="E622" s="6">
        <f t="shared" si="100"/>
        <v>30</v>
      </c>
      <c r="F622" s="6">
        <f t="shared" si="101"/>
        <v>3</v>
      </c>
      <c r="G622" s="6">
        <f t="shared" si="102"/>
        <v>2017</v>
      </c>
      <c r="H622" s="5">
        <f t="shared" si="107"/>
        <v>1</v>
      </c>
      <c r="I622" s="5">
        <f t="shared" si="108"/>
        <v>6</v>
      </c>
      <c r="J622" s="5">
        <f t="shared" si="109"/>
        <v>4</v>
      </c>
      <c r="K622" s="35"/>
      <c r="L622" s="4">
        <f t="shared" si="103"/>
        <v>613</v>
      </c>
      <c r="M622" s="34">
        <f t="shared" si="105"/>
        <v>42644</v>
      </c>
      <c r="N622" s="3" t="str" cm="1">
        <f t="array" ref="N622">IF($L622="","",INDEX($B$10:$B$900,SMALL(IF($D$10:$D$900=$M622,ROW($D$10:$D$900)-9),COUNTIF($M$10:$M622,$M622))))</f>
        <v>محمود السيد محمد احمد</v>
      </c>
      <c r="O622" s="35"/>
      <c r="P622" s="4">
        <f t="shared" si="104"/>
        <v>613</v>
      </c>
      <c r="Q622" s="34">
        <f t="shared" si="106"/>
        <v>42437</v>
      </c>
      <c r="R622" s="3" t="str" cm="1">
        <f t="array" ref="R622">IF($P622="","",INDEX($B$10:$B$900,SMALL(IF($D$10:$D$900=$Q622,ROW($D$10:$D$900)-9),COUNTIF($Q$10:$Q622,$Q622))))</f>
        <v>هيام رمضان مصطفي مجاهد</v>
      </c>
    </row>
    <row r="623" spans="1:18" ht="26.25" thickTop="1" thickBot="1" x14ac:dyDescent="0.4">
      <c r="A623" s="4">
        <f>IF(B623="","",COUNT($A$9:A622)+1)</f>
        <v>614</v>
      </c>
      <c r="B623" s="6" t="s">
        <v>260</v>
      </c>
      <c r="C623" s="8">
        <v>31510182600551</v>
      </c>
      <c r="D623" s="7">
        <f t="shared" si="99"/>
        <v>42295</v>
      </c>
      <c r="E623" s="6">
        <f t="shared" si="100"/>
        <v>18</v>
      </c>
      <c r="F623" s="6">
        <f t="shared" si="101"/>
        <v>10</v>
      </c>
      <c r="G623" s="6">
        <f t="shared" si="102"/>
        <v>2015</v>
      </c>
      <c r="H623" s="5">
        <f t="shared" si="107"/>
        <v>13</v>
      </c>
      <c r="I623" s="5">
        <f t="shared" si="108"/>
        <v>11</v>
      </c>
      <c r="J623" s="5">
        <f t="shared" si="109"/>
        <v>5</v>
      </c>
      <c r="K623" s="35"/>
      <c r="L623" s="4">
        <f t="shared" si="103"/>
        <v>614</v>
      </c>
      <c r="M623" s="34">
        <f t="shared" si="105"/>
        <v>42644</v>
      </c>
      <c r="N623" s="3" t="str" cm="1">
        <f t="array" ref="N623">IF($L623="","",INDEX($B$10:$B$900,SMALL(IF($D$10:$D$900=$M623,ROW($D$10:$D$900)-9),COUNTIF($M$10:$M623,$M623))))</f>
        <v>مروان محمود على ابراهيم</v>
      </c>
      <c r="O623" s="35"/>
      <c r="P623" s="4">
        <f t="shared" si="104"/>
        <v>614</v>
      </c>
      <c r="Q623" s="34">
        <f t="shared" si="106"/>
        <v>42436</v>
      </c>
      <c r="R623" s="3" t="str" cm="1">
        <f t="array" ref="R623">IF($P623="","",INDEX($B$10:$B$900,SMALL(IF($D$10:$D$900=$Q623,ROW($D$10:$D$900)-9),COUNTIF($Q$10:$Q623,$Q623))))</f>
        <v>اروي محمود رجب احمد</v>
      </c>
    </row>
    <row r="624" spans="1:18" ht="26.25" thickTop="1" thickBot="1" x14ac:dyDescent="0.4">
      <c r="A624" s="4">
        <f>IF(B624="","",COUNT($A$9:A623)+1)</f>
        <v>615</v>
      </c>
      <c r="B624" s="6" t="s">
        <v>259</v>
      </c>
      <c r="C624" s="8">
        <v>31604042601811</v>
      </c>
      <c r="D624" s="7">
        <f t="shared" si="99"/>
        <v>42464</v>
      </c>
      <c r="E624" s="6">
        <f t="shared" si="100"/>
        <v>4</v>
      </c>
      <c r="F624" s="6">
        <f t="shared" si="101"/>
        <v>4</v>
      </c>
      <c r="G624" s="6">
        <f t="shared" si="102"/>
        <v>2016</v>
      </c>
      <c r="H624" s="5">
        <f t="shared" si="107"/>
        <v>27</v>
      </c>
      <c r="I624" s="5">
        <f t="shared" si="108"/>
        <v>5</v>
      </c>
      <c r="J624" s="5">
        <f t="shared" si="109"/>
        <v>5</v>
      </c>
      <c r="K624" s="35"/>
      <c r="L624" s="4">
        <f t="shared" si="103"/>
        <v>615</v>
      </c>
      <c r="M624" s="34">
        <f t="shared" si="105"/>
        <v>42644</v>
      </c>
      <c r="N624" s="3" t="str" cm="1">
        <f t="array" ref="N624">IF($L624="","",INDEX($B$10:$B$900,SMALL(IF($D$10:$D$900=$M624,ROW($D$10:$D$900)-9),COUNTIF($M$10:$M624,$M624))))</f>
        <v>مى محمد سليمان على</v>
      </c>
      <c r="O624" s="35"/>
      <c r="P624" s="4">
        <f t="shared" si="104"/>
        <v>615</v>
      </c>
      <c r="Q624" s="34">
        <f t="shared" si="106"/>
        <v>42436</v>
      </c>
      <c r="R624" s="3" t="str" cm="1">
        <f t="array" ref="R624">IF($P624="","",INDEX($B$10:$B$900,SMALL(IF($D$10:$D$900=$Q624,ROW($D$10:$D$900)-9),COUNTIF($Q$10:$Q624,$Q624))))</f>
        <v>رقيه السيد احمد سيد</v>
      </c>
    </row>
    <row r="625" spans="1:18" ht="26.25" thickTop="1" thickBot="1" x14ac:dyDescent="0.4">
      <c r="A625" s="4">
        <f>IF(B625="","",COUNT($A$9:A624)+1)</f>
        <v>616</v>
      </c>
      <c r="B625" s="6" t="s">
        <v>258</v>
      </c>
      <c r="C625" s="8">
        <v>31512152601157</v>
      </c>
      <c r="D625" s="7">
        <f t="shared" si="99"/>
        <v>42353</v>
      </c>
      <c r="E625" s="6">
        <f t="shared" si="100"/>
        <v>15</v>
      </c>
      <c r="F625" s="6">
        <f t="shared" si="101"/>
        <v>12</v>
      </c>
      <c r="G625" s="6">
        <f t="shared" si="102"/>
        <v>2015</v>
      </c>
      <c r="H625" s="5">
        <f t="shared" si="107"/>
        <v>16</v>
      </c>
      <c r="I625" s="5">
        <f t="shared" si="108"/>
        <v>9</v>
      </c>
      <c r="J625" s="5">
        <f t="shared" si="109"/>
        <v>5</v>
      </c>
      <c r="K625" s="35"/>
      <c r="L625" s="4">
        <f t="shared" si="103"/>
        <v>616</v>
      </c>
      <c r="M625" s="34">
        <f t="shared" si="105"/>
        <v>42644</v>
      </c>
      <c r="N625" s="3" t="str" cm="1">
        <f t="array" ref="N625">IF($L625="","",INDEX($B$10:$B$900,SMALL(IF($D$10:$D$900=$M625,ROW($D$10:$D$900)-9),COUNTIF($M$10:$M625,$M625))))</f>
        <v>يوستينا رومانى سامى نعيم حبيب</v>
      </c>
      <c r="O625" s="35"/>
      <c r="P625" s="4">
        <f t="shared" si="104"/>
        <v>616</v>
      </c>
      <c r="Q625" s="34">
        <f t="shared" si="106"/>
        <v>42436</v>
      </c>
      <c r="R625" s="3" t="str" cm="1">
        <f t="array" ref="R625">IF($P625="","",INDEX($B$10:$B$900,SMALL(IF($D$10:$D$900=$Q625,ROW($D$10:$D$900)-9),COUNTIF($Q$10:$Q625,$Q625))))</f>
        <v>ريماس ابوالحسن جمال محمود</v>
      </c>
    </row>
    <row r="626" spans="1:18" ht="26.25" thickTop="1" thickBot="1" x14ac:dyDescent="0.4">
      <c r="A626" s="4">
        <f>IF(B626="","",COUNT($A$9:A625)+1)</f>
        <v>617</v>
      </c>
      <c r="B626" s="6" t="s">
        <v>257</v>
      </c>
      <c r="C626" s="8">
        <v>31510242600432</v>
      </c>
      <c r="D626" s="7">
        <f t="shared" si="99"/>
        <v>42301</v>
      </c>
      <c r="E626" s="6">
        <f t="shared" si="100"/>
        <v>24</v>
      </c>
      <c r="F626" s="6">
        <f t="shared" si="101"/>
        <v>10</v>
      </c>
      <c r="G626" s="6">
        <f t="shared" si="102"/>
        <v>2015</v>
      </c>
      <c r="H626" s="5">
        <f t="shared" si="107"/>
        <v>7</v>
      </c>
      <c r="I626" s="5">
        <f t="shared" si="108"/>
        <v>11</v>
      </c>
      <c r="J626" s="5">
        <f t="shared" si="109"/>
        <v>5</v>
      </c>
      <c r="K626" s="35"/>
      <c r="L626" s="4">
        <f t="shared" si="103"/>
        <v>617</v>
      </c>
      <c r="M626" s="34">
        <f t="shared" si="105"/>
        <v>42649</v>
      </c>
      <c r="N626" s="3" t="str" cm="1">
        <f t="array" ref="N626">IF($L626="","",INDEX($B$10:$B$900,SMALL(IF($D$10:$D$900=$M626,ROW($D$10:$D$900)-9),COUNTIF($M$10:$M626,$M626))))</f>
        <v>دعاء مؤمن محمد احمد</v>
      </c>
      <c r="O626" s="35"/>
      <c r="P626" s="4">
        <f t="shared" si="104"/>
        <v>617</v>
      </c>
      <c r="Q626" s="34">
        <f t="shared" si="106"/>
        <v>42436</v>
      </c>
      <c r="R626" s="3" t="str" cm="1">
        <f t="array" ref="R626">IF($P626="","",INDEX($B$10:$B$900,SMALL(IF($D$10:$D$900=$Q626,ROW($D$10:$D$900)-9),COUNTIF($Q$10:$Q626,$Q626))))</f>
        <v>مالك احمد اسعد ابو ضيف القليوبى</v>
      </c>
    </row>
    <row r="627" spans="1:18" ht="26.25" thickTop="1" thickBot="1" x14ac:dyDescent="0.4">
      <c r="A627" s="4">
        <f>IF(B627="","",COUNT($A$9:A626)+1)</f>
        <v>618</v>
      </c>
      <c r="B627" s="6" t="s">
        <v>256</v>
      </c>
      <c r="C627" s="8">
        <v>31702142600938</v>
      </c>
      <c r="D627" s="7">
        <f t="shared" si="99"/>
        <v>42780</v>
      </c>
      <c r="E627" s="6">
        <f t="shared" si="100"/>
        <v>14</v>
      </c>
      <c r="F627" s="6">
        <f t="shared" si="101"/>
        <v>2</v>
      </c>
      <c r="G627" s="6">
        <f t="shared" si="102"/>
        <v>2017</v>
      </c>
      <c r="H627" s="5">
        <f t="shared" si="107"/>
        <v>17</v>
      </c>
      <c r="I627" s="5">
        <f t="shared" si="108"/>
        <v>7</v>
      </c>
      <c r="J627" s="5">
        <f t="shared" si="109"/>
        <v>4</v>
      </c>
      <c r="K627" s="35"/>
      <c r="L627" s="4">
        <f t="shared" si="103"/>
        <v>618</v>
      </c>
      <c r="M627" s="34">
        <f t="shared" si="105"/>
        <v>42650</v>
      </c>
      <c r="N627" s="3" t="str" cm="1">
        <f t="array" ref="N627">IF($L627="","",INDEX($B$10:$B$900,SMALL(IF($D$10:$D$900=$M627,ROW($D$10:$D$900)-9),COUNTIF($M$10:$M627,$M627))))</f>
        <v>رودينا أبو القاسم شعبان محمد</v>
      </c>
      <c r="O627" s="35"/>
      <c r="P627" s="4">
        <f t="shared" si="104"/>
        <v>618</v>
      </c>
      <c r="Q627" s="34">
        <f t="shared" si="106"/>
        <v>42434</v>
      </c>
      <c r="R627" s="3" t="str" cm="1">
        <f t="array" ref="R627">IF($P627="","",INDEX($B$10:$B$900,SMALL(IF($D$10:$D$900=$Q627,ROW($D$10:$D$900)-9),COUNTIF($Q$10:$Q627,$Q627))))</f>
        <v>همس ياسر محمود السيد</v>
      </c>
    </row>
    <row r="628" spans="1:18" ht="26.25" thickTop="1" thickBot="1" x14ac:dyDescent="0.4">
      <c r="A628" s="4">
        <f>IF(B628="","",COUNT($A$9:A627)+1)</f>
        <v>619</v>
      </c>
      <c r="B628" s="6" t="s">
        <v>255</v>
      </c>
      <c r="C628" s="8">
        <v>31601012600439</v>
      </c>
      <c r="D628" s="7">
        <f t="shared" si="99"/>
        <v>42370</v>
      </c>
      <c r="E628" s="6">
        <f t="shared" si="100"/>
        <v>1</v>
      </c>
      <c r="F628" s="6">
        <f t="shared" si="101"/>
        <v>1</v>
      </c>
      <c r="G628" s="6">
        <f t="shared" si="102"/>
        <v>2016</v>
      </c>
      <c r="H628" s="5">
        <f t="shared" si="107"/>
        <v>0</v>
      </c>
      <c r="I628" s="5">
        <f t="shared" si="108"/>
        <v>9</v>
      </c>
      <c r="J628" s="5">
        <f t="shared" si="109"/>
        <v>5</v>
      </c>
      <c r="K628" s="35"/>
      <c r="L628" s="4">
        <f t="shared" si="103"/>
        <v>619</v>
      </c>
      <c r="M628" s="34">
        <f t="shared" si="105"/>
        <v>42654</v>
      </c>
      <c r="N628" s="3" t="str" cm="1">
        <f t="array" ref="N628">IF($L628="","",INDEX($B$10:$B$900,SMALL(IF($D$10:$D$900=$M628,ROW($D$10:$D$900)-9),COUNTIF($M$10:$M628,$M628))))</f>
        <v>محمد عمر عبد الرحيم محمد</v>
      </c>
      <c r="O628" s="35"/>
      <c r="P628" s="4">
        <f t="shared" si="104"/>
        <v>619</v>
      </c>
      <c r="Q628" s="34">
        <f t="shared" si="106"/>
        <v>42433</v>
      </c>
      <c r="R628" s="3" t="str" cm="1">
        <f t="array" ref="R628">IF($P628="","",INDEX($B$10:$B$900,SMALL(IF($D$10:$D$900=$Q628,ROW($D$10:$D$900)-9),COUNTIF($Q$10:$Q628,$Q628))))</f>
        <v>اشعياء شنوده عادل ملاك</v>
      </c>
    </row>
    <row r="629" spans="1:18" ht="26.25" thickTop="1" thickBot="1" x14ac:dyDescent="0.4">
      <c r="A629" s="4">
        <f>IF(B629="","",COUNT($A$9:A628)+1)</f>
        <v>620</v>
      </c>
      <c r="B629" s="6" t="s">
        <v>254</v>
      </c>
      <c r="C629" s="8">
        <v>31607232600039</v>
      </c>
      <c r="D629" s="7">
        <f t="shared" si="99"/>
        <v>42574</v>
      </c>
      <c r="E629" s="6">
        <f t="shared" si="100"/>
        <v>23</v>
      </c>
      <c r="F629" s="6">
        <f t="shared" si="101"/>
        <v>7</v>
      </c>
      <c r="G629" s="6">
        <f t="shared" si="102"/>
        <v>2016</v>
      </c>
      <c r="H629" s="5">
        <f t="shared" si="107"/>
        <v>8</v>
      </c>
      <c r="I629" s="5">
        <f t="shared" si="108"/>
        <v>2</v>
      </c>
      <c r="J629" s="5">
        <f t="shared" si="109"/>
        <v>5</v>
      </c>
      <c r="K629" s="35"/>
      <c r="L629" s="4">
        <f t="shared" si="103"/>
        <v>620</v>
      </c>
      <c r="M629" s="34">
        <f t="shared" si="105"/>
        <v>42657</v>
      </c>
      <c r="N629" s="3" t="str" cm="1">
        <f t="array" ref="N629">IF($L629="","",INDEX($B$10:$B$900,SMALL(IF($D$10:$D$900=$M629,ROW($D$10:$D$900)-9),COUNTIF($M$10:$M629,$M629))))</f>
        <v>حسام عصام عبدالعزيز عبدالرحمن</v>
      </c>
      <c r="O629" s="35"/>
      <c r="P629" s="4">
        <f t="shared" si="104"/>
        <v>620</v>
      </c>
      <c r="Q629" s="34">
        <f t="shared" si="106"/>
        <v>42432</v>
      </c>
      <c r="R629" s="3" t="str" cm="1">
        <f t="array" ref="R629">IF($P629="","",INDEX($B$10:$B$900,SMALL(IF($D$10:$D$900=$Q629,ROW($D$10:$D$900)-9),COUNTIF($Q$10:$Q629,$Q629))))</f>
        <v>جودي علي حسن احمد</v>
      </c>
    </row>
    <row r="630" spans="1:18" ht="26.25" thickTop="1" thickBot="1" x14ac:dyDescent="0.4">
      <c r="A630" s="4">
        <f>IF(B630="","",COUNT($A$9:A629)+1)</f>
        <v>621</v>
      </c>
      <c r="B630" s="6" t="s">
        <v>253</v>
      </c>
      <c r="C630" s="8">
        <v>31607012601034</v>
      </c>
      <c r="D630" s="7">
        <f t="shared" si="99"/>
        <v>42552</v>
      </c>
      <c r="E630" s="6">
        <f t="shared" si="100"/>
        <v>1</v>
      </c>
      <c r="F630" s="6">
        <f t="shared" si="101"/>
        <v>7</v>
      </c>
      <c r="G630" s="6">
        <f t="shared" si="102"/>
        <v>2016</v>
      </c>
      <c r="H630" s="5">
        <f t="shared" si="107"/>
        <v>0</v>
      </c>
      <c r="I630" s="5">
        <f t="shared" si="108"/>
        <v>3</v>
      </c>
      <c r="J630" s="5">
        <f t="shared" si="109"/>
        <v>5</v>
      </c>
      <c r="K630" s="35"/>
      <c r="L630" s="4">
        <f t="shared" si="103"/>
        <v>621</v>
      </c>
      <c r="M630" s="34">
        <f t="shared" si="105"/>
        <v>42658</v>
      </c>
      <c r="N630" s="3" t="str" cm="1">
        <f t="array" ref="N630">IF($L630="","",INDEX($B$10:$B$900,SMALL(IF($D$10:$D$900=$M630,ROW($D$10:$D$900)-9),COUNTIF($M$10:$M630,$M630))))</f>
        <v>جوناثان شنوده نبيل بشري</v>
      </c>
      <c r="O630" s="35"/>
      <c r="P630" s="4">
        <f t="shared" si="104"/>
        <v>621</v>
      </c>
      <c r="Q630" s="34">
        <f t="shared" si="106"/>
        <v>42432</v>
      </c>
      <c r="R630" s="3" t="str" cm="1">
        <f t="array" ref="R630">IF($P630="","",INDEX($B$10:$B$900,SMALL(IF($D$10:$D$900=$Q630,ROW($D$10:$D$900)-9),COUNTIF($Q$10:$Q630,$Q630))))</f>
        <v>حمزه محمد اشرف رمضان</v>
      </c>
    </row>
    <row r="631" spans="1:18" ht="26.25" thickTop="1" thickBot="1" x14ac:dyDescent="0.4">
      <c r="A631" s="4">
        <f>IF(B631="","",COUNT($A$9:A630)+1)</f>
        <v>622</v>
      </c>
      <c r="B631" s="6" t="s">
        <v>252</v>
      </c>
      <c r="C631" s="8">
        <v>31611222600232</v>
      </c>
      <c r="D631" s="7">
        <f t="shared" si="99"/>
        <v>42696</v>
      </c>
      <c r="E631" s="6">
        <f t="shared" si="100"/>
        <v>22</v>
      </c>
      <c r="F631" s="6">
        <f t="shared" si="101"/>
        <v>11</v>
      </c>
      <c r="G631" s="6">
        <f t="shared" si="102"/>
        <v>2016</v>
      </c>
      <c r="H631" s="5">
        <f t="shared" si="107"/>
        <v>9</v>
      </c>
      <c r="I631" s="5">
        <f t="shared" si="108"/>
        <v>10</v>
      </c>
      <c r="J631" s="5">
        <f t="shared" si="109"/>
        <v>4</v>
      </c>
      <c r="K631" s="35"/>
      <c r="L631" s="4">
        <f t="shared" si="103"/>
        <v>622</v>
      </c>
      <c r="M631" s="34">
        <f t="shared" si="105"/>
        <v>42658</v>
      </c>
      <c r="N631" s="3" t="str" cm="1">
        <f t="array" ref="N631">IF($L631="","",INDEX($B$10:$B$900,SMALL(IF($D$10:$D$900=$M631,ROW($D$10:$D$900)-9),COUNTIF($M$10:$M631,$M631))))</f>
        <v>كادى محمد عبد الفتاح محمد</v>
      </c>
      <c r="O631" s="35"/>
      <c r="P631" s="4">
        <f t="shared" si="104"/>
        <v>622</v>
      </c>
      <c r="Q631" s="34">
        <f t="shared" si="106"/>
        <v>42432</v>
      </c>
      <c r="R631" s="3" t="str" cm="1">
        <f t="array" ref="R631">IF($P631="","",INDEX($B$10:$B$900,SMALL(IF($D$10:$D$900=$Q631,ROW($D$10:$D$900)-9),COUNTIF($Q$10:$Q631,$Q631))))</f>
        <v>رهف محمد حسن عبدالنعيم</v>
      </c>
    </row>
    <row r="632" spans="1:18" ht="26.25" thickTop="1" thickBot="1" x14ac:dyDescent="0.4">
      <c r="A632" s="4">
        <f>IF(B632="","",COUNT($A$9:A631)+1)</f>
        <v>623</v>
      </c>
      <c r="B632" s="6" t="s">
        <v>251</v>
      </c>
      <c r="C632" s="8">
        <v>31511092600214</v>
      </c>
      <c r="D632" s="7">
        <f t="shared" si="99"/>
        <v>42317</v>
      </c>
      <c r="E632" s="6">
        <f t="shared" si="100"/>
        <v>9</v>
      </c>
      <c r="F632" s="6">
        <f t="shared" si="101"/>
        <v>11</v>
      </c>
      <c r="G632" s="6">
        <f t="shared" si="102"/>
        <v>2015</v>
      </c>
      <c r="H632" s="5">
        <f t="shared" si="107"/>
        <v>22</v>
      </c>
      <c r="I632" s="5">
        <f t="shared" si="108"/>
        <v>10</v>
      </c>
      <c r="J632" s="5">
        <f t="shared" si="109"/>
        <v>5</v>
      </c>
      <c r="K632" s="35"/>
      <c r="L632" s="4">
        <f t="shared" si="103"/>
        <v>623</v>
      </c>
      <c r="M632" s="34">
        <f t="shared" si="105"/>
        <v>42659</v>
      </c>
      <c r="N632" s="3" t="str" cm="1">
        <f t="array" ref="N632">IF($L632="","",INDEX($B$10:$B$900,SMALL(IF($D$10:$D$900=$M632,ROW($D$10:$D$900)-9),COUNTIF($M$10:$M632,$M632))))</f>
        <v>خالد ابن الوليد أبوالعلا إسماعيل</v>
      </c>
      <c r="O632" s="35"/>
      <c r="P632" s="4">
        <f t="shared" si="104"/>
        <v>623</v>
      </c>
      <c r="Q632" s="34">
        <f t="shared" si="106"/>
        <v>42432</v>
      </c>
      <c r="R632" s="3" t="str" cm="1">
        <f t="array" ref="R632">IF($P632="","",INDEX($B$10:$B$900,SMALL(IF($D$10:$D$900=$Q632,ROW($D$10:$D$900)-9),COUNTIF($Q$10:$Q632,$Q632))))</f>
        <v>زمزم محمود محمد شحاته</v>
      </c>
    </row>
    <row r="633" spans="1:18" ht="26.25" thickTop="1" thickBot="1" x14ac:dyDescent="0.4">
      <c r="A633" s="4">
        <f>IF(B633="","",COUNT($A$9:A632)+1)</f>
        <v>624</v>
      </c>
      <c r="B633" s="6" t="s">
        <v>250</v>
      </c>
      <c r="C633" s="8">
        <v>31601212602398</v>
      </c>
      <c r="D633" s="7">
        <f t="shared" si="99"/>
        <v>42390</v>
      </c>
      <c r="E633" s="6">
        <f t="shared" si="100"/>
        <v>21</v>
      </c>
      <c r="F633" s="6">
        <f t="shared" si="101"/>
        <v>1</v>
      </c>
      <c r="G633" s="6">
        <f t="shared" si="102"/>
        <v>2016</v>
      </c>
      <c r="H633" s="5">
        <f t="shared" si="107"/>
        <v>10</v>
      </c>
      <c r="I633" s="5">
        <f t="shared" si="108"/>
        <v>8</v>
      </c>
      <c r="J633" s="5">
        <f t="shared" si="109"/>
        <v>5</v>
      </c>
      <c r="K633" s="35"/>
      <c r="L633" s="4">
        <f t="shared" si="103"/>
        <v>624</v>
      </c>
      <c r="M633" s="34">
        <f t="shared" si="105"/>
        <v>42659</v>
      </c>
      <c r="N633" s="3" t="str" cm="1">
        <f t="array" ref="N633">IF($L633="","",INDEX($B$10:$B$900,SMALL(IF($D$10:$D$900=$M633,ROW($D$10:$D$900)-9),COUNTIF($M$10:$M633,$M633))))</f>
        <v>محمد عمرو محمد عبدالحفيظ</v>
      </c>
      <c r="O633" s="35"/>
      <c r="P633" s="4">
        <f t="shared" si="104"/>
        <v>624</v>
      </c>
      <c r="Q633" s="34">
        <f t="shared" si="106"/>
        <v>42430</v>
      </c>
      <c r="R633" s="3" t="str" cm="1">
        <f t="array" ref="R633">IF($P633="","",INDEX($B$10:$B$900,SMALL(IF($D$10:$D$900=$Q633,ROW($D$10:$D$900)-9),COUNTIF($Q$10:$Q633,$Q633))))</f>
        <v>حبيبه وليد سيد محمد</v>
      </c>
    </row>
    <row r="634" spans="1:18" ht="26.25" thickTop="1" thickBot="1" x14ac:dyDescent="0.4">
      <c r="A634" s="4">
        <f>IF(B634="","",COUNT($A$9:A633)+1)</f>
        <v>625</v>
      </c>
      <c r="B634" s="6" t="s">
        <v>249</v>
      </c>
      <c r="C634" s="8">
        <v>31511072600315</v>
      </c>
      <c r="D634" s="7">
        <f t="shared" si="99"/>
        <v>42315</v>
      </c>
      <c r="E634" s="6">
        <f t="shared" si="100"/>
        <v>7</v>
      </c>
      <c r="F634" s="6">
        <f t="shared" si="101"/>
        <v>11</v>
      </c>
      <c r="G634" s="6">
        <f t="shared" si="102"/>
        <v>2015</v>
      </c>
      <c r="H634" s="5">
        <f t="shared" si="107"/>
        <v>24</v>
      </c>
      <c r="I634" s="5">
        <f t="shared" si="108"/>
        <v>10</v>
      </c>
      <c r="J634" s="5">
        <f t="shared" si="109"/>
        <v>5</v>
      </c>
      <c r="K634" s="35"/>
      <c r="L634" s="4">
        <f t="shared" si="103"/>
        <v>625</v>
      </c>
      <c r="M634" s="34">
        <f t="shared" si="105"/>
        <v>42660</v>
      </c>
      <c r="N634" s="3" t="str" cm="1">
        <f t="array" ref="N634">IF($L634="","",INDEX($B$10:$B$900,SMALL(IF($D$10:$D$900=$M634,ROW($D$10:$D$900)-9),COUNTIF($M$10:$M634,$M634))))</f>
        <v>رقيه علاء حماد محمد</v>
      </c>
      <c r="O634" s="35"/>
      <c r="P634" s="4">
        <f t="shared" si="104"/>
        <v>625</v>
      </c>
      <c r="Q634" s="34">
        <f t="shared" si="106"/>
        <v>42425</v>
      </c>
      <c r="R634" s="3" t="str" cm="1">
        <f t="array" ref="R634">IF($P634="","",INDEX($B$10:$B$900,SMALL(IF($D$10:$D$900=$Q634,ROW($D$10:$D$900)-9),COUNTIF($Q$10:$Q634,$Q634))))</f>
        <v>ابراهيم محمد مصطفى ابراهيم</v>
      </c>
    </row>
    <row r="635" spans="1:18" ht="26.25" thickTop="1" thickBot="1" x14ac:dyDescent="0.4">
      <c r="A635" s="4">
        <f>IF(B635="","",COUNT($A$9:A634)+1)</f>
        <v>626</v>
      </c>
      <c r="B635" s="6" t="s">
        <v>248</v>
      </c>
      <c r="C635" s="8">
        <v>31510302600119</v>
      </c>
      <c r="D635" s="7">
        <f t="shared" si="99"/>
        <v>42307</v>
      </c>
      <c r="E635" s="6">
        <f t="shared" si="100"/>
        <v>30</v>
      </c>
      <c r="F635" s="6">
        <f t="shared" si="101"/>
        <v>10</v>
      </c>
      <c r="G635" s="6">
        <f t="shared" si="102"/>
        <v>2015</v>
      </c>
      <c r="H635" s="5">
        <f t="shared" si="107"/>
        <v>1</v>
      </c>
      <c r="I635" s="5">
        <f t="shared" si="108"/>
        <v>11</v>
      </c>
      <c r="J635" s="5">
        <f t="shared" si="109"/>
        <v>5</v>
      </c>
      <c r="K635" s="35"/>
      <c r="L635" s="4">
        <f t="shared" si="103"/>
        <v>626</v>
      </c>
      <c r="M635" s="34">
        <f t="shared" si="105"/>
        <v>42661</v>
      </c>
      <c r="N635" s="3" t="str" cm="1">
        <f t="array" ref="N635">IF($L635="","",INDEX($B$10:$B$900,SMALL(IF($D$10:$D$900=$M635,ROW($D$10:$D$900)-9),COUNTIF($M$10:$M635,$M635))))</f>
        <v>بسمه عابدين حسونه عثمان</v>
      </c>
      <c r="O635" s="35"/>
      <c r="P635" s="4">
        <f t="shared" si="104"/>
        <v>626</v>
      </c>
      <c r="Q635" s="34">
        <f t="shared" si="106"/>
        <v>42423</v>
      </c>
      <c r="R635" s="3" t="str" cm="1">
        <f t="array" ref="R635">IF($P635="","",INDEX($B$10:$B$900,SMALL(IF($D$10:$D$900=$Q635,ROW($D$10:$D$900)-9),COUNTIF($Q$10:$Q635,$Q635))))</f>
        <v>مصطفى احمد حسن فرغلي</v>
      </c>
    </row>
    <row r="636" spans="1:18" ht="26.25" thickTop="1" thickBot="1" x14ac:dyDescent="0.4">
      <c r="A636" s="4">
        <f>IF(B636="","",COUNT($A$9:A635)+1)</f>
        <v>627</v>
      </c>
      <c r="B636" s="6" t="s">
        <v>247</v>
      </c>
      <c r="C636" s="8">
        <v>31602012605194</v>
      </c>
      <c r="D636" s="7">
        <f t="shared" si="99"/>
        <v>42401</v>
      </c>
      <c r="E636" s="6">
        <f t="shared" si="100"/>
        <v>1</v>
      </c>
      <c r="F636" s="6">
        <f t="shared" si="101"/>
        <v>2</v>
      </c>
      <c r="G636" s="6">
        <f t="shared" si="102"/>
        <v>2016</v>
      </c>
      <c r="H636" s="5">
        <f t="shared" si="107"/>
        <v>0</v>
      </c>
      <c r="I636" s="5">
        <f t="shared" si="108"/>
        <v>8</v>
      </c>
      <c r="J636" s="5">
        <f t="shared" si="109"/>
        <v>5</v>
      </c>
      <c r="K636" s="35"/>
      <c r="L636" s="4">
        <f t="shared" si="103"/>
        <v>627</v>
      </c>
      <c r="M636" s="34">
        <f t="shared" si="105"/>
        <v>42661</v>
      </c>
      <c r="N636" s="3" t="str" cm="1">
        <f t="array" ref="N636">IF($L636="","",INDEX($B$10:$B$900,SMALL(IF($D$10:$D$900=$M636,ROW($D$10:$D$900)-9),COUNTIF($M$10:$M636,$M636))))</f>
        <v>حنين صلاح على احمد سليمان</v>
      </c>
      <c r="O636" s="35"/>
      <c r="P636" s="4">
        <f t="shared" si="104"/>
        <v>627</v>
      </c>
      <c r="Q636" s="34">
        <f t="shared" si="106"/>
        <v>42422</v>
      </c>
      <c r="R636" s="3" t="str" cm="1">
        <f t="array" ref="R636">IF($P636="","",INDEX($B$10:$B$900,SMALL(IF($D$10:$D$900=$Q636,ROW($D$10:$D$900)-9),COUNTIF($Q$10:$Q636,$Q636))))</f>
        <v>ادم محمود حسن محمد يمنى</v>
      </c>
    </row>
    <row r="637" spans="1:18" ht="26.25" thickTop="1" thickBot="1" x14ac:dyDescent="0.4">
      <c r="A637" s="4">
        <f>IF(B637="","",COUNT($A$9:A636)+1)</f>
        <v>628</v>
      </c>
      <c r="B637" s="6" t="s">
        <v>246</v>
      </c>
      <c r="C637" s="8">
        <v>31608012602614</v>
      </c>
      <c r="D637" s="7">
        <f t="shared" si="99"/>
        <v>42583</v>
      </c>
      <c r="E637" s="6">
        <f t="shared" si="100"/>
        <v>1</v>
      </c>
      <c r="F637" s="6">
        <f t="shared" si="101"/>
        <v>8</v>
      </c>
      <c r="G637" s="6">
        <f t="shared" si="102"/>
        <v>2016</v>
      </c>
      <c r="H637" s="5">
        <f t="shared" si="107"/>
        <v>0</v>
      </c>
      <c r="I637" s="5">
        <f t="shared" si="108"/>
        <v>2</v>
      </c>
      <c r="J637" s="5">
        <f t="shared" si="109"/>
        <v>5</v>
      </c>
      <c r="K637" s="35"/>
      <c r="L637" s="4">
        <f t="shared" si="103"/>
        <v>628</v>
      </c>
      <c r="M637" s="34">
        <f t="shared" si="105"/>
        <v>42662</v>
      </c>
      <c r="N637" s="3" t="str" cm="1">
        <f t="array" ref="N637">IF($L637="","",INDEX($B$10:$B$900,SMALL(IF($D$10:$D$900=$M637,ROW($D$10:$D$900)-9),COUNTIF($M$10:$M637,$M637))))</f>
        <v>احمد ناصر محمد محمود ابوالعلا</v>
      </c>
      <c r="O637" s="35"/>
      <c r="P637" s="4">
        <f t="shared" si="104"/>
        <v>628</v>
      </c>
      <c r="Q637" s="34">
        <f t="shared" si="106"/>
        <v>42422</v>
      </c>
      <c r="R637" s="3" t="str" cm="1">
        <f t="array" ref="R637">IF($P637="","",INDEX($B$10:$B$900,SMALL(IF($D$10:$D$900=$Q637,ROW($D$10:$D$900)-9),COUNTIF($Q$10:$Q637,$Q637))))</f>
        <v>تسنيم محمود أحمد محمد</v>
      </c>
    </row>
    <row r="638" spans="1:18" ht="26.25" thickTop="1" thickBot="1" x14ac:dyDescent="0.4">
      <c r="A638" s="4">
        <f>IF(B638="","",COUNT($A$9:A637)+1)</f>
        <v>629</v>
      </c>
      <c r="B638" s="6" t="s">
        <v>245</v>
      </c>
      <c r="C638" s="8">
        <v>31601292600773</v>
      </c>
      <c r="D638" s="7">
        <f t="shared" si="99"/>
        <v>42398</v>
      </c>
      <c r="E638" s="6">
        <f t="shared" si="100"/>
        <v>29</v>
      </c>
      <c r="F638" s="6">
        <f t="shared" si="101"/>
        <v>1</v>
      </c>
      <c r="G638" s="6">
        <f t="shared" si="102"/>
        <v>2016</v>
      </c>
      <c r="H638" s="5">
        <f t="shared" si="107"/>
        <v>2</v>
      </c>
      <c r="I638" s="5">
        <f t="shared" si="108"/>
        <v>8</v>
      </c>
      <c r="J638" s="5">
        <f t="shared" si="109"/>
        <v>5</v>
      </c>
      <c r="K638" s="35"/>
      <c r="L638" s="4">
        <f t="shared" si="103"/>
        <v>629</v>
      </c>
      <c r="M638" s="34">
        <f t="shared" si="105"/>
        <v>42662</v>
      </c>
      <c r="N638" s="3" t="str" cm="1">
        <f t="array" ref="N638">IF($L638="","",INDEX($B$10:$B$900,SMALL(IF($D$10:$D$900=$M638,ROW($D$10:$D$900)-9),COUNTIF($M$10:$M638,$M638))))</f>
        <v>آدم سعد ابوالنجا محمد</v>
      </c>
      <c r="O638" s="35"/>
      <c r="P638" s="4">
        <f t="shared" si="104"/>
        <v>629</v>
      </c>
      <c r="Q638" s="34">
        <f t="shared" si="106"/>
        <v>42422</v>
      </c>
      <c r="R638" s="3" t="str" cm="1">
        <f t="array" ref="R638">IF($P638="","",INDEX($B$10:$B$900,SMALL(IF($D$10:$D$900=$Q638,ROW($D$10:$D$900)-9),COUNTIF($Q$10:$Q638,$Q638))))</f>
        <v>يسر حراز عاطف مكحمد حراز</v>
      </c>
    </row>
    <row r="639" spans="1:18" ht="26.25" thickTop="1" thickBot="1" x14ac:dyDescent="0.4">
      <c r="A639" s="4">
        <f>IF(B639="","",COUNT($A$9:A638)+1)</f>
        <v>630</v>
      </c>
      <c r="B639" s="6" t="s">
        <v>244</v>
      </c>
      <c r="C639" s="8">
        <v>31512102601954</v>
      </c>
      <c r="D639" s="7">
        <f t="shared" si="99"/>
        <v>42348</v>
      </c>
      <c r="E639" s="6">
        <f t="shared" si="100"/>
        <v>10</v>
      </c>
      <c r="F639" s="6">
        <f t="shared" si="101"/>
        <v>12</v>
      </c>
      <c r="G639" s="6">
        <f t="shared" si="102"/>
        <v>2015</v>
      </c>
      <c r="H639" s="5">
        <f t="shared" si="107"/>
        <v>21</v>
      </c>
      <c r="I639" s="5">
        <f t="shared" si="108"/>
        <v>9</v>
      </c>
      <c r="J639" s="5">
        <f t="shared" si="109"/>
        <v>5</v>
      </c>
      <c r="K639" s="35"/>
      <c r="L639" s="4">
        <f t="shared" si="103"/>
        <v>630</v>
      </c>
      <c r="M639" s="34">
        <f t="shared" si="105"/>
        <v>42664</v>
      </c>
      <c r="N639" s="3" t="str" cm="1">
        <f t="array" ref="N639">IF($L639="","",INDEX($B$10:$B$900,SMALL(IF($D$10:$D$900=$M639,ROW($D$10:$D$900)-9),COUNTIF($M$10:$M639,$M639))))</f>
        <v>ماريز ايمن فتحي عبده</v>
      </c>
      <c r="O639" s="35"/>
      <c r="P639" s="4">
        <f t="shared" si="104"/>
        <v>630</v>
      </c>
      <c r="Q639" s="34">
        <f t="shared" si="106"/>
        <v>42420</v>
      </c>
      <c r="R639" s="3" t="str" cm="1">
        <f t="array" ref="R639">IF($P639="","",INDEX($B$10:$B$900,SMALL(IF($D$10:$D$900=$Q639,ROW($D$10:$D$900)-9),COUNTIF($Q$10:$Q639,$Q639))))</f>
        <v>آسيل ناصر محمد الطيب</v>
      </c>
    </row>
    <row r="640" spans="1:18" ht="26.25" thickTop="1" thickBot="1" x14ac:dyDescent="0.4">
      <c r="A640" s="4">
        <f>IF(B640="","",COUNT($A$9:A639)+1)</f>
        <v>631</v>
      </c>
      <c r="B640" s="6" t="s">
        <v>243</v>
      </c>
      <c r="C640" s="8">
        <v>31707178801613</v>
      </c>
      <c r="D640" s="7">
        <f t="shared" si="99"/>
        <v>42933</v>
      </c>
      <c r="E640" s="6">
        <f t="shared" si="100"/>
        <v>17</v>
      </c>
      <c r="F640" s="6">
        <f t="shared" si="101"/>
        <v>7</v>
      </c>
      <c r="G640" s="6">
        <f t="shared" si="102"/>
        <v>2017</v>
      </c>
      <c r="H640" s="5">
        <f t="shared" si="107"/>
        <v>14</v>
      </c>
      <c r="I640" s="5">
        <f t="shared" si="108"/>
        <v>2</v>
      </c>
      <c r="J640" s="5">
        <f t="shared" si="109"/>
        <v>4</v>
      </c>
      <c r="K640" s="35"/>
      <c r="L640" s="4">
        <f t="shared" si="103"/>
        <v>631</v>
      </c>
      <c r="M640" s="34">
        <f t="shared" si="105"/>
        <v>42668</v>
      </c>
      <c r="N640" s="3" t="str" cm="1">
        <f t="array" ref="N640">IF($L640="","",INDEX($B$10:$B$900,SMALL(IF($D$10:$D$900=$M640,ROW($D$10:$D$900)-9),COUNTIF($M$10:$M640,$M640))))</f>
        <v>اسيل محمد صلاح عبد الحميد بدوى</v>
      </c>
      <c r="O640" s="35"/>
      <c r="P640" s="4">
        <f t="shared" si="104"/>
        <v>631</v>
      </c>
      <c r="Q640" s="34">
        <f t="shared" si="106"/>
        <v>42420</v>
      </c>
      <c r="R640" s="3" t="str" cm="1">
        <f t="array" ref="R640">IF($P640="","",INDEX($B$10:$B$900,SMALL(IF($D$10:$D$900=$Q640,ROW($D$10:$D$900)-9),COUNTIF($Q$10:$Q640,$Q640))))</f>
        <v>سما عبدالرحمن خلف محمد حسن</v>
      </c>
    </row>
    <row r="641" spans="1:18" ht="26.25" thickTop="1" thickBot="1" x14ac:dyDescent="0.4">
      <c r="A641" s="4">
        <f>IF(B641="","",COUNT($A$9:A640)+1)</f>
        <v>632</v>
      </c>
      <c r="B641" s="6" t="s">
        <v>242</v>
      </c>
      <c r="C641" s="8">
        <v>31707022603315</v>
      </c>
      <c r="D641" s="7">
        <f t="shared" si="99"/>
        <v>42918</v>
      </c>
      <c r="E641" s="6">
        <f t="shared" si="100"/>
        <v>2</v>
      </c>
      <c r="F641" s="6">
        <f t="shared" si="101"/>
        <v>7</v>
      </c>
      <c r="G641" s="6">
        <f t="shared" si="102"/>
        <v>2017</v>
      </c>
      <c r="H641" s="5">
        <f t="shared" si="107"/>
        <v>29</v>
      </c>
      <c r="I641" s="5">
        <f t="shared" si="108"/>
        <v>2</v>
      </c>
      <c r="J641" s="5">
        <f t="shared" si="109"/>
        <v>4</v>
      </c>
      <c r="K641" s="35"/>
      <c r="L641" s="4">
        <f t="shared" si="103"/>
        <v>632</v>
      </c>
      <c r="M641" s="34">
        <f t="shared" si="105"/>
        <v>42670</v>
      </c>
      <c r="N641" s="3" t="str" cm="1">
        <f t="array" ref="N641">IF($L641="","",INDEX($B$10:$B$900,SMALL(IF($D$10:$D$900=$M641,ROW($D$10:$D$900)-9),COUNTIF($M$10:$M641,$M641))))</f>
        <v>سيف احمد العربى شحاته العارف</v>
      </c>
      <c r="O641" s="35"/>
      <c r="P641" s="4">
        <f t="shared" si="104"/>
        <v>632</v>
      </c>
      <c r="Q641" s="34">
        <f t="shared" si="106"/>
        <v>42420</v>
      </c>
      <c r="R641" s="3" t="str" cm="1">
        <f t="array" ref="R641">IF($P641="","",INDEX($B$10:$B$900,SMALL(IF($D$10:$D$900=$Q641,ROW($D$10:$D$900)-9),COUNTIF($Q$10:$Q641,$Q641))))</f>
        <v>مالك وليد بخيت محمد</v>
      </c>
    </row>
    <row r="642" spans="1:18" ht="26.25" thickTop="1" thickBot="1" x14ac:dyDescent="0.4">
      <c r="A642" s="4">
        <f>IF(B642="","",COUNT($A$9:A641)+1)</f>
        <v>633</v>
      </c>
      <c r="B642" s="6" t="s">
        <v>241</v>
      </c>
      <c r="C642" s="8">
        <v>31612082600853</v>
      </c>
      <c r="D642" s="7">
        <f t="shared" si="99"/>
        <v>42712</v>
      </c>
      <c r="E642" s="6">
        <f t="shared" si="100"/>
        <v>8</v>
      </c>
      <c r="F642" s="6">
        <f t="shared" si="101"/>
        <v>12</v>
      </c>
      <c r="G642" s="6">
        <f t="shared" si="102"/>
        <v>2016</v>
      </c>
      <c r="H642" s="5">
        <f t="shared" si="107"/>
        <v>23</v>
      </c>
      <c r="I642" s="5">
        <f t="shared" si="108"/>
        <v>9</v>
      </c>
      <c r="J642" s="5">
        <f t="shared" si="109"/>
        <v>4</v>
      </c>
      <c r="K642" s="35"/>
      <c r="L642" s="4">
        <f t="shared" si="103"/>
        <v>633</v>
      </c>
      <c r="M642" s="34">
        <f t="shared" si="105"/>
        <v>42670</v>
      </c>
      <c r="N642" s="3" t="str" cm="1">
        <f t="array" ref="N642">IF($L642="","",INDEX($B$10:$B$900,SMALL(IF($D$10:$D$900=$M642,ROW($D$10:$D$900)-9),COUNTIF($M$10:$M642,$M642))))</f>
        <v>مهرائيل كرم رياض بساده</v>
      </c>
      <c r="O642" s="35"/>
      <c r="P642" s="4">
        <f t="shared" si="104"/>
        <v>633</v>
      </c>
      <c r="Q642" s="34">
        <f t="shared" si="106"/>
        <v>42420</v>
      </c>
      <c r="R642" s="3" t="str" cm="1">
        <f t="array" ref="R642">IF($P642="","",INDEX($B$10:$B$900,SMALL(IF($D$10:$D$900=$Q642,ROW($D$10:$D$900)-9),COUNTIF($Q$10:$Q642,$Q642))))</f>
        <v>محمود مصطفى محمود عبداللاه</v>
      </c>
    </row>
    <row r="643" spans="1:18" ht="26.25" thickTop="1" thickBot="1" x14ac:dyDescent="0.4">
      <c r="A643" s="4">
        <f>IF(B643="","",COUNT($A$9:A642)+1)</f>
        <v>634</v>
      </c>
      <c r="B643" s="6" t="s">
        <v>240</v>
      </c>
      <c r="C643" s="8">
        <v>31612162601656</v>
      </c>
      <c r="D643" s="7">
        <f t="shared" si="99"/>
        <v>42720</v>
      </c>
      <c r="E643" s="6">
        <f t="shared" si="100"/>
        <v>16</v>
      </c>
      <c r="F643" s="6">
        <f t="shared" si="101"/>
        <v>12</v>
      </c>
      <c r="G643" s="6">
        <f t="shared" si="102"/>
        <v>2016</v>
      </c>
      <c r="H643" s="5">
        <f t="shared" si="107"/>
        <v>15</v>
      </c>
      <c r="I643" s="5">
        <f t="shared" si="108"/>
        <v>9</v>
      </c>
      <c r="J643" s="5">
        <f t="shared" si="109"/>
        <v>4</v>
      </c>
      <c r="K643" s="35"/>
      <c r="L643" s="4">
        <f t="shared" si="103"/>
        <v>634</v>
      </c>
      <c r="M643" s="34">
        <f t="shared" si="105"/>
        <v>42671</v>
      </c>
      <c r="N643" s="3" t="str" cm="1">
        <f t="array" ref="N643">IF($L643="","",INDEX($B$10:$B$900,SMALL(IF($D$10:$D$900=$M643,ROW($D$10:$D$900)-9),COUNTIF($M$10:$M643,$M643))))</f>
        <v>برسيكلا مايكل فاروق توفيق</v>
      </c>
      <c r="O643" s="35"/>
      <c r="P643" s="4">
        <f t="shared" si="104"/>
        <v>634</v>
      </c>
      <c r="Q643" s="34">
        <f t="shared" si="106"/>
        <v>42418</v>
      </c>
      <c r="R643" s="3" t="str" cm="1">
        <f t="array" ref="R643">IF($P643="","",INDEX($B$10:$B$900,SMALL(IF($D$10:$D$900=$Q643,ROW($D$10:$D$900)-9),COUNTIF($Q$10:$Q643,$Q643))))</f>
        <v>احمد علاء الدين عاطف عبد العال</v>
      </c>
    </row>
    <row r="644" spans="1:18" ht="26.25" thickTop="1" thickBot="1" x14ac:dyDescent="0.4">
      <c r="A644" s="4">
        <f>IF(B644="","",COUNT($A$9:A643)+1)</f>
        <v>635</v>
      </c>
      <c r="B644" s="6" t="s">
        <v>239</v>
      </c>
      <c r="C644" s="8">
        <v>31608192600436</v>
      </c>
      <c r="D644" s="7">
        <f t="shared" si="99"/>
        <v>42601</v>
      </c>
      <c r="E644" s="6">
        <f t="shared" si="100"/>
        <v>19</v>
      </c>
      <c r="F644" s="6">
        <f t="shared" si="101"/>
        <v>8</v>
      </c>
      <c r="G644" s="6">
        <f t="shared" si="102"/>
        <v>2016</v>
      </c>
      <c r="H644" s="5">
        <f t="shared" si="107"/>
        <v>12</v>
      </c>
      <c r="I644" s="5">
        <f t="shared" si="108"/>
        <v>1</v>
      </c>
      <c r="J644" s="5">
        <f t="shared" si="109"/>
        <v>5</v>
      </c>
      <c r="K644" s="35"/>
      <c r="L644" s="4">
        <f t="shared" si="103"/>
        <v>635</v>
      </c>
      <c r="M644" s="34">
        <f t="shared" si="105"/>
        <v>42671</v>
      </c>
      <c r="N644" s="3" t="str" cm="1">
        <f t="array" ref="N644">IF($L644="","",INDEX($B$10:$B$900,SMALL(IF($D$10:$D$900=$M644,ROW($D$10:$D$900)-9),COUNTIF($M$10:$M644,$M644))))</f>
        <v>رقيه احمد مصطفى عبدالحافظ</v>
      </c>
      <c r="O644" s="35"/>
      <c r="P644" s="4">
        <f t="shared" si="104"/>
        <v>635</v>
      </c>
      <c r="Q644" s="34">
        <f t="shared" si="106"/>
        <v>42418</v>
      </c>
      <c r="R644" s="3" t="str" cm="1">
        <f t="array" ref="R644">IF($P644="","",INDEX($B$10:$B$900,SMALL(IF($D$10:$D$900=$Q644,ROW($D$10:$D$900)-9),COUNTIF($Q$10:$Q644,$Q644))))</f>
        <v>ايلاري اميل فوزي عزيز</v>
      </c>
    </row>
    <row r="645" spans="1:18" ht="26.25" thickTop="1" thickBot="1" x14ac:dyDescent="0.4">
      <c r="A645" s="4">
        <f>IF(B645="","",COUNT($A$9:A644)+1)</f>
        <v>636</v>
      </c>
      <c r="B645" s="6" t="s">
        <v>238</v>
      </c>
      <c r="C645" s="8">
        <v>31602082601013</v>
      </c>
      <c r="D645" s="7">
        <f t="shared" si="99"/>
        <v>42408</v>
      </c>
      <c r="E645" s="6">
        <f t="shared" si="100"/>
        <v>8</v>
      </c>
      <c r="F645" s="6">
        <f t="shared" si="101"/>
        <v>2</v>
      </c>
      <c r="G645" s="6">
        <f t="shared" si="102"/>
        <v>2016</v>
      </c>
      <c r="H645" s="5">
        <f t="shared" si="107"/>
        <v>23</v>
      </c>
      <c r="I645" s="5">
        <f t="shared" si="108"/>
        <v>7</v>
      </c>
      <c r="J645" s="5">
        <f t="shared" si="109"/>
        <v>5</v>
      </c>
      <c r="K645" s="35"/>
      <c r="L645" s="4">
        <f t="shared" si="103"/>
        <v>636</v>
      </c>
      <c r="M645" s="34">
        <f t="shared" si="105"/>
        <v>42671</v>
      </c>
      <c r="N645" s="3" t="str" cm="1">
        <f t="array" ref="N645">IF($L645="","",INDEX($B$10:$B$900,SMALL(IF($D$10:$D$900=$M645,ROW($D$10:$D$900)-9),COUNTIF($M$10:$M645,$M645))))</f>
        <v>عبدالله محمد طارق محمد</v>
      </c>
      <c r="O645" s="35"/>
      <c r="P645" s="4">
        <f t="shared" si="104"/>
        <v>636</v>
      </c>
      <c r="Q645" s="34">
        <f t="shared" si="106"/>
        <v>42418</v>
      </c>
      <c r="R645" s="3" t="str" cm="1">
        <f t="array" ref="R645">IF($P645="","",INDEX($B$10:$B$900,SMALL(IF($D$10:$D$900=$Q645,ROW($D$10:$D$900)-9),COUNTIF($Q$10:$Q645,$Q645))))</f>
        <v>ريم محمود محمد عبدالرؤف</v>
      </c>
    </row>
    <row r="646" spans="1:18" ht="26.25" thickTop="1" thickBot="1" x14ac:dyDescent="0.4">
      <c r="A646" s="4">
        <f>IF(B646="","",COUNT($A$9:A645)+1)</f>
        <v>637</v>
      </c>
      <c r="B646" s="6" t="s">
        <v>237</v>
      </c>
      <c r="C646" s="8">
        <v>31512132600634</v>
      </c>
      <c r="D646" s="7">
        <f t="shared" si="99"/>
        <v>42351</v>
      </c>
      <c r="E646" s="6">
        <f t="shared" si="100"/>
        <v>13</v>
      </c>
      <c r="F646" s="6">
        <f t="shared" si="101"/>
        <v>12</v>
      </c>
      <c r="G646" s="6">
        <f t="shared" si="102"/>
        <v>2015</v>
      </c>
      <c r="H646" s="5">
        <f t="shared" si="107"/>
        <v>18</v>
      </c>
      <c r="I646" s="5">
        <f t="shared" si="108"/>
        <v>9</v>
      </c>
      <c r="J646" s="5">
        <f t="shared" si="109"/>
        <v>5</v>
      </c>
      <c r="K646" s="35"/>
      <c r="L646" s="4">
        <f t="shared" si="103"/>
        <v>637</v>
      </c>
      <c r="M646" s="34">
        <f t="shared" si="105"/>
        <v>42672</v>
      </c>
      <c r="N646" s="3" t="str" cm="1">
        <f t="array" ref="N646">IF($L646="","",INDEX($B$10:$B$900,SMALL(IF($D$10:$D$900=$M646,ROW($D$10:$D$900)-9),COUNTIF($M$10:$M646,$M646))))</f>
        <v>فاطمه عبد الواحد ابراهيم عبد الراضي</v>
      </c>
      <c r="O646" s="35"/>
      <c r="P646" s="4">
        <f t="shared" si="104"/>
        <v>637</v>
      </c>
      <c r="Q646" s="34">
        <f t="shared" si="106"/>
        <v>42418</v>
      </c>
      <c r="R646" s="3" t="str" cm="1">
        <f t="array" ref="R646">IF($P646="","",INDEX($B$10:$B$900,SMALL(IF($D$10:$D$900=$Q646,ROW($D$10:$D$900)-9),COUNTIF($Q$10:$Q646,$Q646))))</f>
        <v>سيف شريف حسان عبد الجابر</v>
      </c>
    </row>
    <row r="647" spans="1:18" ht="26.25" thickTop="1" thickBot="1" x14ac:dyDescent="0.4">
      <c r="A647" s="4">
        <f>IF(B647="","",COUNT($A$9:A646)+1)</f>
        <v>638</v>
      </c>
      <c r="B647" s="6" t="s">
        <v>236</v>
      </c>
      <c r="C647" s="8">
        <v>31601212602231</v>
      </c>
      <c r="D647" s="7">
        <f t="shared" si="99"/>
        <v>42390</v>
      </c>
      <c r="E647" s="6">
        <f t="shared" si="100"/>
        <v>21</v>
      </c>
      <c r="F647" s="6">
        <f t="shared" si="101"/>
        <v>1</v>
      </c>
      <c r="G647" s="6">
        <f t="shared" si="102"/>
        <v>2016</v>
      </c>
      <c r="H647" s="5">
        <f t="shared" si="107"/>
        <v>10</v>
      </c>
      <c r="I647" s="5">
        <f t="shared" si="108"/>
        <v>8</v>
      </c>
      <c r="J647" s="5">
        <f t="shared" si="109"/>
        <v>5</v>
      </c>
      <c r="K647" s="35"/>
      <c r="L647" s="4">
        <f t="shared" si="103"/>
        <v>638</v>
      </c>
      <c r="M647" s="34">
        <f t="shared" si="105"/>
        <v>42673</v>
      </c>
      <c r="N647" s="3" t="str" cm="1">
        <f t="array" ref="N647">IF($L647="","",INDEX($B$10:$B$900,SMALL(IF($D$10:$D$900=$M647,ROW($D$10:$D$900)-9),COUNTIF($M$10:$M647,$M647))))</f>
        <v>ابرار طلعت نعيم على</v>
      </c>
      <c r="O647" s="35"/>
      <c r="P647" s="4">
        <f t="shared" si="104"/>
        <v>638</v>
      </c>
      <c r="Q647" s="34">
        <f t="shared" si="106"/>
        <v>42417</v>
      </c>
      <c r="R647" s="3" t="str" cm="1">
        <f t="array" ref="R647">IF($P647="","",INDEX($B$10:$B$900,SMALL(IF($D$10:$D$900=$Q647,ROW($D$10:$D$900)-9),COUNTIF($Q$10:$Q647,$Q647))))</f>
        <v>عبدالرحمن احمد احمد فراج</v>
      </c>
    </row>
    <row r="648" spans="1:18" ht="26.25" thickTop="1" thickBot="1" x14ac:dyDescent="0.4">
      <c r="A648" s="4">
        <f>IF(B648="","",COUNT($A$9:A647)+1)</f>
        <v>639</v>
      </c>
      <c r="B648" s="6" t="s">
        <v>235</v>
      </c>
      <c r="C648" s="8">
        <v>31511262600397</v>
      </c>
      <c r="D648" s="7">
        <f t="shared" si="99"/>
        <v>42334</v>
      </c>
      <c r="E648" s="6">
        <f t="shared" si="100"/>
        <v>26</v>
      </c>
      <c r="F648" s="6">
        <f t="shared" si="101"/>
        <v>11</v>
      </c>
      <c r="G648" s="6">
        <f t="shared" si="102"/>
        <v>2015</v>
      </c>
      <c r="H648" s="5">
        <f t="shared" si="107"/>
        <v>5</v>
      </c>
      <c r="I648" s="5">
        <f t="shared" si="108"/>
        <v>10</v>
      </c>
      <c r="J648" s="5">
        <f t="shared" si="109"/>
        <v>5</v>
      </c>
      <c r="K648" s="35"/>
      <c r="L648" s="4">
        <f t="shared" si="103"/>
        <v>639</v>
      </c>
      <c r="M648" s="34">
        <f t="shared" si="105"/>
        <v>42673</v>
      </c>
      <c r="N648" s="3" t="str" cm="1">
        <f t="array" ref="N648">IF($L648="","",INDEX($B$10:$B$900,SMALL(IF($D$10:$D$900=$M648,ROW($D$10:$D$900)-9),COUNTIF($M$10:$M648,$M648))))</f>
        <v>اسلام عبد اللطيف احمد عبد اللطيف</v>
      </c>
      <c r="O648" s="35"/>
      <c r="P648" s="4">
        <f t="shared" si="104"/>
        <v>639</v>
      </c>
      <c r="Q648" s="34">
        <f t="shared" si="106"/>
        <v>42417</v>
      </c>
      <c r="R648" s="3" t="str" cm="1">
        <f t="array" ref="R648">IF($P648="","",INDEX($B$10:$B$900,SMALL(IF($D$10:$D$900=$Q648,ROW($D$10:$D$900)-9),COUNTIF($Q$10:$Q648,$Q648))))</f>
        <v>لميس محمد جمال عبداللطيف</v>
      </c>
    </row>
    <row r="649" spans="1:18" ht="26.25" thickTop="1" thickBot="1" x14ac:dyDescent="0.4">
      <c r="A649" s="4">
        <f>IF(B649="","",COUNT($A$9:A648)+1)</f>
        <v>640</v>
      </c>
      <c r="B649" s="6" t="s">
        <v>234</v>
      </c>
      <c r="C649" s="8">
        <v>31612182601458</v>
      </c>
      <c r="D649" s="7">
        <f t="shared" si="99"/>
        <v>42722</v>
      </c>
      <c r="E649" s="6">
        <f t="shared" si="100"/>
        <v>18</v>
      </c>
      <c r="F649" s="6">
        <f t="shared" si="101"/>
        <v>12</v>
      </c>
      <c r="G649" s="6">
        <f t="shared" si="102"/>
        <v>2016</v>
      </c>
      <c r="H649" s="5">
        <f t="shared" si="107"/>
        <v>13</v>
      </c>
      <c r="I649" s="5">
        <f t="shared" si="108"/>
        <v>9</v>
      </c>
      <c r="J649" s="5">
        <f t="shared" si="109"/>
        <v>4</v>
      </c>
      <c r="K649" s="35"/>
      <c r="L649" s="4">
        <f t="shared" si="103"/>
        <v>640</v>
      </c>
      <c r="M649" s="34">
        <f t="shared" si="105"/>
        <v>42674</v>
      </c>
      <c r="N649" s="3" t="str" cm="1">
        <f t="array" ref="N649">IF($L649="","",INDEX($B$10:$B$900,SMALL(IF($D$10:$D$900=$M649,ROW($D$10:$D$900)-9),COUNTIF($M$10:$M649,$M649))))</f>
        <v>جودي محمد مشهور عامر</v>
      </c>
      <c r="O649" s="35"/>
      <c r="P649" s="4">
        <f t="shared" si="104"/>
        <v>640</v>
      </c>
      <c r="Q649" s="34">
        <f t="shared" si="106"/>
        <v>42416</v>
      </c>
      <c r="R649" s="3" t="str" cm="1">
        <f t="array" ref="R649">IF($P649="","",INDEX($B$10:$B$900,SMALL(IF($D$10:$D$900=$Q649,ROW($D$10:$D$900)-9),COUNTIF($Q$10:$Q649,$Q649))))</f>
        <v>ادم غريب السيد احمد</v>
      </c>
    </row>
    <row r="650" spans="1:18" ht="26.25" thickTop="1" thickBot="1" x14ac:dyDescent="0.4">
      <c r="A650" s="4">
        <f>IF(B650="","",COUNT($A$9:A649)+1)</f>
        <v>641</v>
      </c>
      <c r="B650" s="6" t="s">
        <v>233</v>
      </c>
      <c r="C650" s="8">
        <v>31511242600056</v>
      </c>
      <c r="D650" s="7">
        <f t="shared" ref="D650:D713" si="110">IF(C650="","",DATE(IF(LEFT($C650,1)="2",MID($C650,2,2),"20"&amp;MID($C650,2,2)),MID($C650,4,2),MID($C650,6,2)))</f>
        <v>42332</v>
      </c>
      <c r="E650" s="6">
        <f t="shared" ref="E650:E713" si="111">IF(D650="","",DAY(D650))</f>
        <v>24</v>
      </c>
      <c r="F650" s="6">
        <f t="shared" ref="F650:F713" si="112">IF(D650="","",MONTH(D650))</f>
        <v>11</v>
      </c>
      <c r="G650" s="6">
        <f t="shared" ref="G650:G713" si="113">IF(D650="","",YEAR(D650))</f>
        <v>2015</v>
      </c>
      <c r="H650" s="5">
        <f t="shared" si="107"/>
        <v>7</v>
      </c>
      <c r="I650" s="5">
        <f t="shared" si="108"/>
        <v>10</v>
      </c>
      <c r="J650" s="5">
        <f t="shared" si="109"/>
        <v>5</v>
      </c>
      <c r="K650" s="35"/>
      <c r="L650" s="4">
        <f t="shared" ref="L650:L713" si="114">IF(ROW($A641)&gt;MAX($A:$A),"",ROW($A641))</f>
        <v>641</v>
      </c>
      <c r="M650" s="34">
        <f t="shared" si="105"/>
        <v>42675</v>
      </c>
      <c r="N650" s="3" t="str" cm="1">
        <f t="array" ref="N650">IF($L650="","",INDEX($B$10:$B$900,SMALL(IF($D$10:$D$900=$M650,ROW($D$10:$D$900)-9),COUNTIF($M$10:$M650,$M650))))</f>
        <v>انس طاهر مصطفي محمد</v>
      </c>
      <c r="O650" s="35"/>
      <c r="P650" s="4">
        <f t="shared" ref="P650:P713" si="115">IF(ROW($A641)&gt;MAX($A:$A),"",ROW($A641))</f>
        <v>641</v>
      </c>
      <c r="Q650" s="34">
        <f t="shared" si="106"/>
        <v>42416</v>
      </c>
      <c r="R650" s="3" t="str" cm="1">
        <f t="array" ref="R650">IF($P650="","",INDEX($B$10:$B$900,SMALL(IF($D$10:$D$900=$Q650,ROW($D$10:$D$900)-9),COUNTIF($Q$10:$Q650,$Q650))))</f>
        <v>سلسبيل السيد محمد السيد</v>
      </c>
    </row>
    <row r="651" spans="1:18" ht="26.25" thickTop="1" thickBot="1" x14ac:dyDescent="0.4">
      <c r="A651" s="4">
        <f>IF(B651="","",COUNT($A$9:A650)+1)</f>
        <v>642</v>
      </c>
      <c r="B651" s="6" t="s">
        <v>232</v>
      </c>
      <c r="C651" s="8">
        <v>31608102602176</v>
      </c>
      <c r="D651" s="7">
        <f t="shared" si="110"/>
        <v>42592</v>
      </c>
      <c r="E651" s="6">
        <f t="shared" si="111"/>
        <v>10</v>
      </c>
      <c r="F651" s="6">
        <f t="shared" si="112"/>
        <v>8</v>
      </c>
      <c r="G651" s="6">
        <f t="shared" si="113"/>
        <v>2016</v>
      </c>
      <c r="H651" s="5">
        <f t="shared" si="107"/>
        <v>21</v>
      </c>
      <c r="I651" s="5">
        <f t="shared" si="108"/>
        <v>1</v>
      </c>
      <c r="J651" s="5">
        <f t="shared" si="109"/>
        <v>5</v>
      </c>
      <c r="K651" s="35"/>
      <c r="L651" s="4">
        <f t="shared" si="114"/>
        <v>642</v>
      </c>
      <c r="M651" s="34">
        <f t="shared" ref="M651:M714" si="116">IF(ISERROR(SMALL($D$10:$D$900,$L651)),"",SMALL($D$10:$D$900,$L651))</f>
        <v>42675</v>
      </c>
      <c r="N651" s="3" t="str" cm="1">
        <f t="array" ref="N651">IF($L651="","",INDEX($B$10:$B$900,SMALL(IF($D$10:$D$900=$M651,ROW($D$10:$D$900)-9),COUNTIF($M$10:$M651,$M651))))</f>
        <v>ايلاريه مين مجدي ثابت</v>
      </c>
      <c r="O651" s="35"/>
      <c r="P651" s="4">
        <f t="shared" si="115"/>
        <v>642</v>
      </c>
      <c r="Q651" s="34">
        <f t="shared" ref="Q651:Q714" si="117">IF(ISERROR(LARGE($D$10:$D$900,$L651)),"",LARGE($D$10:$D$900,$L651))</f>
        <v>42416</v>
      </c>
      <c r="R651" s="3" t="str" cm="1">
        <f t="array" ref="R651">IF($P651="","",INDEX($B$10:$B$900,SMALL(IF($D$10:$D$900=$Q651,ROW($D$10:$D$900)-9),COUNTIF($Q$10:$Q651,$Q651))))</f>
        <v>ملك محمد حسن احمد محمد</v>
      </c>
    </row>
    <row r="652" spans="1:18" ht="26.25" thickTop="1" thickBot="1" x14ac:dyDescent="0.4">
      <c r="A652" s="4">
        <f>IF(B652="","",COUNT($A$9:A651)+1)</f>
        <v>643</v>
      </c>
      <c r="B652" s="6" t="s">
        <v>231</v>
      </c>
      <c r="C652" s="8">
        <v>31611012619992</v>
      </c>
      <c r="D652" s="7">
        <f t="shared" si="110"/>
        <v>42675</v>
      </c>
      <c r="E652" s="6">
        <f t="shared" si="111"/>
        <v>1</v>
      </c>
      <c r="F652" s="6">
        <f t="shared" si="112"/>
        <v>11</v>
      </c>
      <c r="G652" s="6">
        <f t="shared" si="113"/>
        <v>2016</v>
      </c>
      <c r="H652" s="5">
        <f t="shared" ref="H652:H715" si="118">IF(ISNUMBER(E652),DATEDIF((DATE(G652,F652,E652)),(DATE("2021","10","1")),"MD"),"")</f>
        <v>0</v>
      </c>
      <c r="I652" s="5">
        <f t="shared" ref="I652:I715" si="119">IF(ISNUMBER(F652),DATEDIF((DATE(G652,F652,E652)),(DATE("2021","10","1")),"YM"),"")</f>
        <v>11</v>
      </c>
      <c r="J652" s="5">
        <f t="shared" ref="J652:J715" si="120">IF(ISNUMBER(G652),DATEDIF((DATE(G652,F652,E652)),(DATE("2021","10","1")),"Y"),"")</f>
        <v>4</v>
      </c>
      <c r="K652" s="35"/>
      <c r="L652" s="4">
        <f t="shared" si="114"/>
        <v>643</v>
      </c>
      <c r="M652" s="34">
        <f t="shared" si="116"/>
        <v>42675</v>
      </c>
      <c r="N652" s="3" t="str" cm="1">
        <f t="array" ref="N652">IF($L652="","",INDEX($B$10:$B$900,SMALL(IF($D$10:$D$900=$M652,ROW($D$10:$D$900)-9),COUNTIF($M$10:$M652,$M652))))</f>
        <v>رزان محمد ابراهيم عبدالفتاح محمد</v>
      </c>
      <c r="O652" s="35"/>
      <c r="P652" s="4">
        <f t="shared" si="115"/>
        <v>643</v>
      </c>
      <c r="Q652" s="34">
        <f t="shared" si="117"/>
        <v>42415</v>
      </c>
      <c r="R652" s="3" t="str" cm="1">
        <f t="array" ref="R652">IF($P652="","",INDEX($B$10:$B$900,SMALL(IF($D$10:$D$900=$Q652,ROW($D$10:$D$900)-9),COUNTIF($Q$10:$Q652,$Q652))))</f>
        <v>ابراهيم محمد البدري محمد</v>
      </c>
    </row>
    <row r="653" spans="1:18" ht="26.25" thickTop="1" thickBot="1" x14ac:dyDescent="0.4">
      <c r="A653" s="4">
        <f>IF(B653="","",COUNT($A$9:A652)+1)</f>
        <v>644</v>
      </c>
      <c r="B653" s="6" t="s">
        <v>230</v>
      </c>
      <c r="C653" s="8">
        <v>31609212605177</v>
      </c>
      <c r="D653" s="7">
        <f t="shared" si="110"/>
        <v>42634</v>
      </c>
      <c r="E653" s="6">
        <f t="shared" si="111"/>
        <v>21</v>
      </c>
      <c r="F653" s="6">
        <f t="shared" si="112"/>
        <v>9</v>
      </c>
      <c r="G653" s="6">
        <f t="shared" si="113"/>
        <v>2016</v>
      </c>
      <c r="H653" s="5">
        <f t="shared" si="118"/>
        <v>10</v>
      </c>
      <c r="I653" s="5">
        <f t="shared" si="119"/>
        <v>0</v>
      </c>
      <c r="J653" s="5">
        <f t="shared" si="120"/>
        <v>5</v>
      </c>
      <c r="K653" s="35"/>
      <c r="L653" s="4">
        <f t="shared" si="114"/>
        <v>644</v>
      </c>
      <c r="M653" s="34">
        <f t="shared" si="116"/>
        <v>42675</v>
      </c>
      <c r="N653" s="3" t="str" cm="1">
        <f t="array" ref="N653">IF($L653="","",INDEX($B$10:$B$900,SMALL(IF($D$10:$D$900=$M653,ROW($D$10:$D$900)-9),COUNTIF($M$10:$M653,$M653))))</f>
        <v>كيروس مينا مجدي ثابت</v>
      </c>
      <c r="O653" s="35"/>
      <c r="P653" s="4">
        <f t="shared" si="115"/>
        <v>644</v>
      </c>
      <c r="Q653" s="34">
        <f t="shared" si="117"/>
        <v>42415</v>
      </c>
      <c r="R653" s="3" t="str" cm="1">
        <f t="array" ref="R653">IF($P653="","",INDEX($B$10:$B$900,SMALL(IF($D$10:$D$900=$Q653,ROW($D$10:$D$900)-9),COUNTIF($Q$10:$Q653,$Q653))))</f>
        <v>ايسل محمد كمال احمد محمد</v>
      </c>
    </row>
    <row r="654" spans="1:18" ht="26.25" thickTop="1" thickBot="1" x14ac:dyDescent="0.4">
      <c r="A654" s="4">
        <f>IF(B654="","",COUNT($A$9:A653)+1)</f>
        <v>645</v>
      </c>
      <c r="B654" s="6" t="s">
        <v>229</v>
      </c>
      <c r="C654" s="8">
        <v>31607112600817</v>
      </c>
      <c r="D654" s="7">
        <f t="shared" si="110"/>
        <v>42562</v>
      </c>
      <c r="E654" s="6">
        <f t="shared" si="111"/>
        <v>11</v>
      </c>
      <c r="F654" s="6">
        <f t="shared" si="112"/>
        <v>7</v>
      </c>
      <c r="G654" s="6">
        <f t="shared" si="113"/>
        <v>2016</v>
      </c>
      <c r="H654" s="5">
        <f t="shared" si="118"/>
        <v>20</v>
      </c>
      <c r="I654" s="5">
        <f t="shared" si="119"/>
        <v>2</v>
      </c>
      <c r="J654" s="5">
        <f t="shared" si="120"/>
        <v>5</v>
      </c>
      <c r="K654" s="35"/>
      <c r="L654" s="4">
        <f t="shared" si="114"/>
        <v>645</v>
      </c>
      <c r="M654" s="34">
        <f t="shared" si="116"/>
        <v>42675</v>
      </c>
      <c r="N654" s="3" t="str" cm="1">
        <f t="array" ref="N654">IF($L654="","",INDEX($B$10:$B$900,SMALL(IF($D$10:$D$900=$M654,ROW($D$10:$D$900)-9),COUNTIF($M$10:$M654,$M654))))</f>
        <v>محمد طاهر احمد محمد</v>
      </c>
      <c r="O654" s="35"/>
      <c r="P654" s="4">
        <f t="shared" si="115"/>
        <v>645</v>
      </c>
      <c r="Q654" s="34">
        <f t="shared" si="117"/>
        <v>42414</v>
      </c>
      <c r="R654" s="3" t="str" cm="1">
        <f t="array" ref="R654">IF($P654="","",INDEX($B$10:$B$900,SMALL(IF($D$10:$D$900=$Q654,ROW($D$10:$D$900)-9),COUNTIF($Q$10:$Q654,$Q654))))</f>
        <v>كاراس مجدي ميخائيل زكي</v>
      </c>
    </row>
    <row r="655" spans="1:18" ht="26.25" thickTop="1" thickBot="1" x14ac:dyDescent="0.4">
      <c r="A655" s="4">
        <f>IF(B655="","",COUNT($A$9:A654)+1)</f>
        <v>646</v>
      </c>
      <c r="B655" s="6" t="s">
        <v>228</v>
      </c>
      <c r="C655" s="8">
        <v>31609202605098</v>
      </c>
      <c r="D655" s="7">
        <f t="shared" si="110"/>
        <v>42633</v>
      </c>
      <c r="E655" s="6">
        <f t="shared" si="111"/>
        <v>20</v>
      </c>
      <c r="F655" s="6">
        <f t="shared" si="112"/>
        <v>9</v>
      </c>
      <c r="G655" s="6">
        <f t="shared" si="113"/>
        <v>2016</v>
      </c>
      <c r="H655" s="5">
        <f t="shared" si="118"/>
        <v>11</v>
      </c>
      <c r="I655" s="5">
        <f t="shared" si="119"/>
        <v>0</v>
      </c>
      <c r="J655" s="5">
        <f t="shared" si="120"/>
        <v>5</v>
      </c>
      <c r="K655" s="35"/>
      <c r="L655" s="4">
        <f t="shared" si="114"/>
        <v>646</v>
      </c>
      <c r="M655" s="34">
        <f t="shared" si="116"/>
        <v>42677</v>
      </c>
      <c r="N655" s="3" t="str" cm="1">
        <f t="array" ref="N655">IF($L655="","",INDEX($B$10:$B$900,SMALL(IF($D$10:$D$900=$M655,ROW($D$10:$D$900)-9),COUNTIF($M$10:$M655,$M655))))</f>
        <v>مصطفى عمرو مصطفى عبدالعال</v>
      </c>
      <c r="O655" s="35"/>
      <c r="P655" s="4">
        <f t="shared" si="115"/>
        <v>646</v>
      </c>
      <c r="Q655" s="34">
        <f t="shared" si="117"/>
        <v>42414</v>
      </c>
      <c r="R655" s="3" t="str" cm="1">
        <f t="array" ref="R655">IF($P655="","",INDEX($B$10:$B$900,SMALL(IF($D$10:$D$900=$Q655,ROW($D$10:$D$900)-9),COUNTIF($Q$10:$Q655,$Q655))))</f>
        <v>كيرياكوس سامح فوزي زكي</v>
      </c>
    </row>
    <row r="656" spans="1:18" ht="26.25" thickTop="1" thickBot="1" x14ac:dyDescent="0.4">
      <c r="A656" s="4">
        <f>IF(B656="","",COUNT($A$9:A655)+1)</f>
        <v>647</v>
      </c>
      <c r="B656" s="6" t="s">
        <v>227</v>
      </c>
      <c r="C656" s="8">
        <v>31512242600192</v>
      </c>
      <c r="D656" s="7">
        <f t="shared" si="110"/>
        <v>42362</v>
      </c>
      <c r="E656" s="6">
        <f t="shared" si="111"/>
        <v>24</v>
      </c>
      <c r="F656" s="6">
        <f t="shared" si="112"/>
        <v>12</v>
      </c>
      <c r="G656" s="6">
        <f t="shared" si="113"/>
        <v>2015</v>
      </c>
      <c r="H656" s="5">
        <f t="shared" si="118"/>
        <v>7</v>
      </c>
      <c r="I656" s="5">
        <f t="shared" si="119"/>
        <v>9</v>
      </c>
      <c r="J656" s="5">
        <f t="shared" si="120"/>
        <v>5</v>
      </c>
      <c r="K656" s="35"/>
      <c r="L656" s="4">
        <f t="shared" si="114"/>
        <v>647</v>
      </c>
      <c r="M656" s="34">
        <f t="shared" si="116"/>
        <v>42678</v>
      </c>
      <c r="N656" s="3" t="str" cm="1">
        <f t="array" ref="N656">IF($L656="","",INDEX($B$10:$B$900,SMALL(IF($D$10:$D$900=$M656,ROW($D$10:$D$900)-9),COUNTIF($M$10:$M656,$M656))))</f>
        <v>عمر وليد عبد المنعم محمد</v>
      </c>
      <c r="O656" s="35"/>
      <c r="P656" s="4">
        <f t="shared" si="115"/>
        <v>647</v>
      </c>
      <c r="Q656" s="34">
        <f t="shared" si="117"/>
        <v>42413</v>
      </c>
      <c r="R656" s="3" t="str" cm="1">
        <f t="array" ref="R656">IF($P656="","",INDEX($B$10:$B$900,SMALL(IF($D$10:$D$900=$Q656,ROW($D$10:$D$900)-9),COUNTIF($Q$10:$Q656,$Q656))))</f>
        <v>جني محمد مصطفي عليوه</v>
      </c>
    </row>
    <row r="657" spans="1:18" ht="26.25" thickTop="1" thickBot="1" x14ac:dyDescent="0.4">
      <c r="A657" s="4">
        <f>IF(B657="","",COUNT($A$9:A656)+1)</f>
        <v>648</v>
      </c>
      <c r="B657" s="6" t="s">
        <v>226</v>
      </c>
      <c r="C657" s="8">
        <v>31601032601032</v>
      </c>
      <c r="D657" s="7">
        <f t="shared" si="110"/>
        <v>42372</v>
      </c>
      <c r="E657" s="6">
        <f t="shared" si="111"/>
        <v>3</v>
      </c>
      <c r="F657" s="6">
        <f t="shared" si="112"/>
        <v>1</v>
      </c>
      <c r="G657" s="6">
        <f t="shared" si="113"/>
        <v>2016</v>
      </c>
      <c r="H657" s="5">
        <f t="shared" si="118"/>
        <v>28</v>
      </c>
      <c r="I657" s="5">
        <f t="shared" si="119"/>
        <v>8</v>
      </c>
      <c r="J657" s="5">
        <f t="shared" si="120"/>
        <v>5</v>
      </c>
      <c r="K657" s="35"/>
      <c r="L657" s="4">
        <f t="shared" si="114"/>
        <v>648</v>
      </c>
      <c r="M657" s="34">
        <f t="shared" si="116"/>
        <v>42679</v>
      </c>
      <c r="N657" s="3" t="str" cm="1">
        <f t="array" ref="N657">IF($L657="","",INDEX($B$10:$B$900,SMALL(IF($D$10:$D$900=$M657,ROW($D$10:$D$900)-9),COUNTIF($M$10:$M657,$M657))))</f>
        <v>ادم الامير احمد محمد</v>
      </c>
      <c r="O657" s="35"/>
      <c r="P657" s="4">
        <f t="shared" si="115"/>
        <v>648</v>
      </c>
      <c r="Q657" s="34">
        <f t="shared" si="117"/>
        <v>42413</v>
      </c>
      <c r="R657" s="3" t="str" cm="1">
        <f t="array" ref="R657">IF($P657="","",INDEX($B$10:$B$900,SMALL(IF($D$10:$D$900=$Q657,ROW($D$10:$D$900)-9),COUNTIF($Q$10:$Q657,$Q657))))</f>
        <v>رهف محمود أحمد محمد</v>
      </c>
    </row>
    <row r="658" spans="1:18" ht="26.25" thickTop="1" thickBot="1" x14ac:dyDescent="0.4">
      <c r="A658" s="4">
        <f>IF(B658="","",COUNT($A$9:A657)+1)</f>
        <v>649</v>
      </c>
      <c r="B658" s="6" t="s">
        <v>225</v>
      </c>
      <c r="C658" s="8">
        <v>31601012620073</v>
      </c>
      <c r="D658" s="7">
        <f t="shared" si="110"/>
        <v>42370</v>
      </c>
      <c r="E658" s="6">
        <f t="shared" si="111"/>
        <v>1</v>
      </c>
      <c r="F658" s="6">
        <f t="shared" si="112"/>
        <v>1</v>
      </c>
      <c r="G658" s="6">
        <f t="shared" si="113"/>
        <v>2016</v>
      </c>
      <c r="H658" s="5">
        <f t="shared" si="118"/>
        <v>0</v>
      </c>
      <c r="I658" s="5">
        <f t="shared" si="119"/>
        <v>9</v>
      </c>
      <c r="J658" s="5">
        <f t="shared" si="120"/>
        <v>5</v>
      </c>
      <c r="K658" s="35"/>
      <c r="L658" s="4">
        <f t="shared" si="114"/>
        <v>649</v>
      </c>
      <c r="M658" s="34">
        <f t="shared" si="116"/>
        <v>42681</v>
      </c>
      <c r="N658" s="3" t="str" cm="1">
        <f t="array" ref="N658">IF($L658="","",INDEX($B$10:$B$900,SMALL(IF($D$10:$D$900=$M658,ROW($D$10:$D$900)-9),COUNTIF($M$10:$M658,$M658))))</f>
        <v>جنا حسين محمود السيد</v>
      </c>
      <c r="O658" s="35"/>
      <c r="P658" s="4">
        <f t="shared" si="115"/>
        <v>649</v>
      </c>
      <c r="Q658" s="34">
        <f t="shared" si="117"/>
        <v>42412</v>
      </c>
      <c r="R658" s="3" t="str" cm="1">
        <f t="array" ref="R658">IF($P658="","",INDEX($B$10:$B$900,SMALL(IF($D$10:$D$900=$Q658,ROW($D$10:$D$900)-9),COUNTIF($Q$10:$Q658,$Q658))))</f>
        <v>فيلومينا رفعت فتحي نصري</v>
      </c>
    </row>
    <row r="659" spans="1:18" ht="26.25" thickTop="1" thickBot="1" x14ac:dyDescent="0.4">
      <c r="A659" s="4">
        <f>IF(B659="","",COUNT($A$9:A658)+1)</f>
        <v>650</v>
      </c>
      <c r="B659" s="6" t="s">
        <v>224</v>
      </c>
      <c r="C659" s="8">
        <v>31605062600311</v>
      </c>
      <c r="D659" s="7">
        <f t="shared" si="110"/>
        <v>42496</v>
      </c>
      <c r="E659" s="6">
        <f t="shared" si="111"/>
        <v>6</v>
      </c>
      <c r="F659" s="6">
        <f t="shared" si="112"/>
        <v>5</v>
      </c>
      <c r="G659" s="6">
        <f t="shared" si="113"/>
        <v>2016</v>
      </c>
      <c r="H659" s="5">
        <f t="shared" si="118"/>
        <v>25</v>
      </c>
      <c r="I659" s="5">
        <f t="shared" si="119"/>
        <v>4</v>
      </c>
      <c r="J659" s="5">
        <f t="shared" si="120"/>
        <v>5</v>
      </c>
      <c r="K659" s="35"/>
      <c r="L659" s="4">
        <f t="shared" si="114"/>
        <v>650</v>
      </c>
      <c r="M659" s="34">
        <f t="shared" si="116"/>
        <v>42681</v>
      </c>
      <c r="N659" s="3" t="str" cm="1">
        <f t="array" ref="N659">IF($L659="","",INDEX($B$10:$B$900,SMALL(IF($D$10:$D$900=$M659,ROW($D$10:$D$900)-9),COUNTIF($M$10:$M659,$M659))))</f>
        <v>ريماس حسين محمود السيد</v>
      </c>
      <c r="O659" s="35"/>
      <c r="P659" s="4">
        <f t="shared" si="115"/>
        <v>650</v>
      </c>
      <c r="Q659" s="34">
        <f t="shared" si="117"/>
        <v>42412</v>
      </c>
      <c r="R659" s="3" t="str" cm="1">
        <f t="array" ref="R659">IF($P659="","",INDEX($B$10:$B$900,SMALL(IF($D$10:$D$900=$Q659,ROW($D$10:$D$900)-9),COUNTIF($Q$10:$Q659,$Q659))))</f>
        <v>محمد محمود مصطفي عبد الحميد</v>
      </c>
    </row>
    <row r="660" spans="1:18" ht="26.25" thickTop="1" thickBot="1" x14ac:dyDescent="0.4">
      <c r="A660" s="4">
        <f>IF(B660="","",COUNT($A$9:A659)+1)</f>
        <v>651</v>
      </c>
      <c r="B660" s="6" t="s">
        <v>223</v>
      </c>
      <c r="C660" s="8">
        <v>31601012605619</v>
      </c>
      <c r="D660" s="7">
        <f t="shared" si="110"/>
        <v>42370</v>
      </c>
      <c r="E660" s="6">
        <f t="shared" si="111"/>
        <v>1</v>
      </c>
      <c r="F660" s="6">
        <f t="shared" si="112"/>
        <v>1</v>
      </c>
      <c r="G660" s="6">
        <f t="shared" si="113"/>
        <v>2016</v>
      </c>
      <c r="H660" s="5">
        <f t="shared" si="118"/>
        <v>0</v>
      </c>
      <c r="I660" s="5">
        <f t="shared" si="119"/>
        <v>9</v>
      </c>
      <c r="J660" s="5">
        <f t="shared" si="120"/>
        <v>5</v>
      </c>
      <c r="K660" s="35"/>
      <c r="L660" s="4">
        <f t="shared" si="114"/>
        <v>651</v>
      </c>
      <c r="M660" s="34">
        <f t="shared" si="116"/>
        <v>42681</v>
      </c>
      <c r="N660" s="3" t="str" cm="1">
        <f t="array" ref="N660">IF($L660="","",INDEX($B$10:$B$900,SMALL(IF($D$10:$D$900=$M660,ROW($D$10:$D$900)-9),COUNTIF($M$10:$M660,$M660))))</f>
        <v>ياسين محمد صلاح محمد</v>
      </c>
      <c r="O660" s="35"/>
      <c r="P660" s="4">
        <f t="shared" si="115"/>
        <v>651</v>
      </c>
      <c r="Q660" s="34">
        <f t="shared" si="117"/>
        <v>42411</v>
      </c>
      <c r="R660" s="3" t="str" cm="1">
        <f t="array" ref="R660">IF($P660="","",INDEX($B$10:$B$900,SMALL(IF($D$10:$D$900=$Q660,ROW($D$10:$D$900)-9),COUNTIF($Q$10:$Q660,$Q660))))</f>
        <v>احمد العتيق صلاح عبداللطيف</v>
      </c>
    </row>
    <row r="661" spans="1:18" ht="26.25" thickTop="1" thickBot="1" x14ac:dyDescent="0.4">
      <c r="A661" s="4">
        <f>IF(B661="","",COUNT($A$9:A660)+1)</f>
        <v>652</v>
      </c>
      <c r="B661" s="6" t="s">
        <v>222</v>
      </c>
      <c r="C661" s="8">
        <v>31608172603633</v>
      </c>
      <c r="D661" s="7">
        <f t="shared" si="110"/>
        <v>42599</v>
      </c>
      <c r="E661" s="6">
        <f t="shared" si="111"/>
        <v>17</v>
      </c>
      <c r="F661" s="6">
        <f t="shared" si="112"/>
        <v>8</v>
      </c>
      <c r="G661" s="6">
        <f t="shared" si="113"/>
        <v>2016</v>
      </c>
      <c r="H661" s="5">
        <f t="shared" si="118"/>
        <v>14</v>
      </c>
      <c r="I661" s="5">
        <f t="shared" si="119"/>
        <v>1</v>
      </c>
      <c r="J661" s="5">
        <f t="shared" si="120"/>
        <v>5</v>
      </c>
      <c r="K661" s="35"/>
      <c r="L661" s="4">
        <f t="shared" si="114"/>
        <v>652</v>
      </c>
      <c r="M661" s="34">
        <f t="shared" si="116"/>
        <v>42682</v>
      </c>
      <c r="N661" s="3" t="str" cm="1">
        <f t="array" ref="N661">IF($L661="","",INDEX($B$10:$B$900,SMALL(IF($D$10:$D$900=$M661,ROW($D$10:$D$900)-9),COUNTIF($M$10:$M661,$M661))))</f>
        <v>صلاح مصطفى صلاح احمد</v>
      </c>
      <c r="O661" s="35"/>
      <c r="P661" s="4">
        <f t="shared" si="115"/>
        <v>652</v>
      </c>
      <c r="Q661" s="34">
        <f t="shared" si="117"/>
        <v>42411</v>
      </c>
      <c r="R661" s="3" t="str" cm="1">
        <f t="array" ref="R661">IF($P661="","",INDEX($B$10:$B$900,SMALL(IF($D$10:$D$900=$Q661,ROW($D$10:$D$900)-9),COUNTIF($Q$10:$Q661,$Q661))))</f>
        <v>ادهم منصور فؤاد محرز</v>
      </c>
    </row>
    <row r="662" spans="1:18" ht="26.25" thickTop="1" thickBot="1" x14ac:dyDescent="0.4">
      <c r="A662" s="4">
        <f>IF(B662="","",COUNT($A$9:A661)+1)</f>
        <v>653</v>
      </c>
      <c r="B662" s="6" t="s">
        <v>221</v>
      </c>
      <c r="C662" s="8">
        <v>31511202600134</v>
      </c>
      <c r="D662" s="7">
        <f t="shared" si="110"/>
        <v>42328</v>
      </c>
      <c r="E662" s="6">
        <f t="shared" si="111"/>
        <v>20</v>
      </c>
      <c r="F662" s="6">
        <f t="shared" si="112"/>
        <v>11</v>
      </c>
      <c r="G662" s="6">
        <f t="shared" si="113"/>
        <v>2015</v>
      </c>
      <c r="H662" s="5">
        <f t="shared" si="118"/>
        <v>11</v>
      </c>
      <c r="I662" s="5">
        <f t="shared" si="119"/>
        <v>10</v>
      </c>
      <c r="J662" s="5">
        <f t="shared" si="120"/>
        <v>5</v>
      </c>
      <c r="K662" s="35"/>
      <c r="L662" s="4">
        <f t="shared" si="114"/>
        <v>653</v>
      </c>
      <c r="M662" s="34">
        <f t="shared" si="116"/>
        <v>42683</v>
      </c>
      <c r="N662" s="3" t="str" cm="1">
        <f t="array" ref="N662">IF($L662="","",INDEX($B$10:$B$900,SMALL(IF($D$10:$D$900=$M662,ROW($D$10:$D$900)-9),COUNTIF($M$10:$M662,$M662))))</f>
        <v>عمار حسين حنفي عبد الحليم</v>
      </c>
      <c r="O662" s="35"/>
      <c r="P662" s="4">
        <f t="shared" si="115"/>
        <v>653</v>
      </c>
      <c r="Q662" s="34">
        <f t="shared" si="117"/>
        <v>42411</v>
      </c>
      <c r="R662" s="3" t="str" cm="1">
        <f t="array" ref="R662">IF($P662="","",INDEX($B$10:$B$900,SMALL(IF($D$10:$D$900=$Q662,ROW($D$10:$D$900)-9),COUNTIF($Q$10:$Q662,$Q662))))</f>
        <v>عبدالله هشام احمد عبدالعال</v>
      </c>
    </row>
    <row r="663" spans="1:18" ht="26.25" thickTop="1" thickBot="1" x14ac:dyDescent="0.4">
      <c r="A663" s="4">
        <f>IF(B663="","",COUNT($A$9:A662)+1)</f>
        <v>654</v>
      </c>
      <c r="B663" s="6" t="s">
        <v>220</v>
      </c>
      <c r="C663" s="8">
        <v>31603312600352</v>
      </c>
      <c r="D663" s="7">
        <f t="shared" si="110"/>
        <v>42460</v>
      </c>
      <c r="E663" s="6">
        <f t="shared" si="111"/>
        <v>31</v>
      </c>
      <c r="F663" s="6">
        <f t="shared" si="112"/>
        <v>3</v>
      </c>
      <c r="G663" s="6">
        <f t="shared" si="113"/>
        <v>2016</v>
      </c>
      <c r="H663" s="5">
        <f t="shared" si="118"/>
        <v>0</v>
      </c>
      <c r="I663" s="5">
        <f t="shared" si="119"/>
        <v>6</v>
      </c>
      <c r="J663" s="5">
        <f t="shared" si="120"/>
        <v>5</v>
      </c>
      <c r="K663" s="35"/>
      <c r="L663" s="4">
        <f t="shared" si="114"/>
        <v>654</v>
      </c>
      <c r="M663" s="34">
        <f t="shared" si="116"/>
        <v>42684</v>
      </c>
      <c r="N663" s="3" t="str" cm="1">
        <f t="array" ref="N663">IF($L663="","",INDEX($B$10:$B$900,SMALL(IF($D$10:$D$900=$M663,ROW($D$10:$D$900)-9),COUNTIF($M$10:$M663,$M663))))</f>
        <v>ريتال محمد محمد عبدالرحيم</v>
      </c>
      <c r="O663" s="35"/>
      <c r="P663" s="4">
        <f t="shared" si="115"/>
        <v>654</v>
      </c>
      <c r="Q663" s="34">
        <f t="shared" si="117"/>
        <v>42410</v>
      </c>
      <c r="R663" s="3" t="str" cm="1">
        <f t="array" ref="R663">IF($P663="","",INDEX($B$10:$B$900,SMALL(IF($D$10:$D$900=$Q663,ROW($D$10:$D$900)-9),COUNTIF($Q$10:$Q663,$Q663))))</f>
        <v>بسمله مؤمن محمد حسن</v>
      </c>
    </row>
    <row r="664" spans="1:18" ht="26.25" thickTop="1" thickBot="1" x14ac:dyDescent="0.4">
      <c r="A664" s="4">
        <f>IF(B664="","",COUNT($A$9:A663)+1)</f>
        <v>655</v>
      </c>
      <c r="B664" s="6" t="s">
        <v>219</v>
      </c>
      <c r="C664" s="8">
        <v>31610112600753</v>
      </c>
      <c r="D664" s="7">
        <f t="shared" si="110"/>
        <v>42654</v>
      </c>
      <c r="E664" s="6">
        <f t="shared" si="111"/>
        <v>11</v>
      </c>
      <c r="F664" s="6">
        <f t="shared" si="112"/>
        <v>10</v>
      </c>
      <c r="G664" s="6">
        <f t="shared" si="113"/>
        <v>2016</v>
      </c>
      <c r="H664" s="5">
        <f t="shared" si="118"/>
        <v>20</v>
      </c>
      <c r="I664" s="5">
        <f t="shared" si="119"/>
        <v>11</v>
      </c>
      <c r="J664" s="5">
        <f t="shared" si="120"/>
        <v>4</v>
      </c>
      <c r="K664" s="35"/>
      <c r="L664" s="4">
        <f t="shared" si="114"/>
        <v>655</v>
      </c>
      <c r="M664" s="34">
        <f t="shared" si="116"/>
        <v>42687</v>
      </c>
      <c r="N664" s="3" t="str" cm="1">
        <f t="array" ref="N664">IF($L664="","",INDEX($B$10:$B$900,SMALL(IF($D$10:$D$900=$M664,ROW($D$10:$D$900)-9),COUNTIF($M$10:$M664,$M664))))</f>
        <v>اسماء عبد الرحيم علي السيد</v>
      </c>
      <c r="O664" s="35"/>
      <c r="P664" s="4">
        <f t="shared" si="115"/>
        <v>655</v>
      </c>
      <c r="Q664" s="34">
        <f t="shared" si="117"/>
        <v>42410</v>
      </c>
      <c r="R664" s="3" t="str" cm="1">
        <f t="array" ref="R664">IF($P664="","",INDEX($B$10:$B$900,SMALL(IF($D$10:$D$900=$Q664,ROW($D$10:$D$900)-9),COUNTIF($Q$10:$Q664,$Q664))))</f>
        <v>رنا ياسر يوسف احمد عواجه</v>
      </c>
    </row>
    <row r="665" spans="1:18" ht="26.25" thickTop="1" thickBot="1" x14ac:dyDescent="0.4">
      <c r="A665" s="4">
        <f>IF(B665="","",COUNT($A$9:A664)+1)</f>
        <v>656</v>
      </c>
      <c r="B665" s="6" t="s">
        <v>218</v>
      </c>
      <c r="C665" s="8">
        <v>31610162600673</v>
      </c>
      <c r="D665" s="7">
        <f t="shared" si="110"/>
        <v>42659</v>
      </c>
      <c r="E665" s="6">
        <f t="shared" si="111"/>
        <v>16</v>
      </c>
      <c r="F665" s="6">
        <f t="shared" si="112"/>
        <v>10</v>
      </c>
      <c r="G665" s="6">
        <f t="shared" si="113"/>
        <v>2016</v>
      </c>
      <c r="H665" s="5">
        <f t="shared" si="118"/>
        <v>15</v>
      </c>
      <c r="I665" s="5">
        <f t="shared" si="119"/>
        <v>11</v>
      </c>
      <c r="J665" s="5">
        <f t="shared" si="120"/>
        <v>4</v>
      </c>
      <c r="K665" s="35"/>
      <c r="L665" s="4">
        <f t="shared" si="114"/>
        <v>656</v>
      </c>
      <c r="M665" s="34">
        <f t="shared" si="116"/>
        <v>42688</v>
      </c>
      <c r="N665" s="3" t="str" cm="1">
        <f t="array" ref="N665">IF($L665="","",INDEX($B$10:$B$900,SMALL(IF($D$10:$D$900=$M665,ROW($D$10:$D$900)-9),COUNTIF($M$10:$M665,$M665))))</f>
        <v>محمود محمد محمود رزق</v>
      </c>
      <c r="O665" s="35"/>
      <c r="P665" s="4">
        <f t="shared" si="115"/>
        <v>656</v>
      </c>
      <c r="Q665" s="34">
        <f t="shared" si="117"/>
        <v>42409</v>
      </c>
      <c r="R665" s="3" t="str" cm="1">
        <f t="array" ref="R665">IF($P665="","",INDEX($B$10:$B$900,SMALL(IF($D$10:$D$900=$Q665,ROW($D$10:$D$900)-9),COUNTIF($Q$10:$Q665,$Q665))))</f>
        <v>احمد محمود عبد الرحمن عبد العال</v>
      </c>
    </row>
    <row r="666" spans="1:18" ht="26.25" thickTop="1" thickBot="1" x14ac:dyDescent="0.4">
      <c r="A666" s="4">
        <f>IF(B666="","",COUNT($A$9:A665)+1)</f>
        <v>657</v>
      </c>
      <c r="B666" s="6" t="s">
        <v>217</v>
      </c>
      <c r="C666" s="8">
        <v>31604132600857</v>
      </c>
      <c r="D666" s="7">
        <f t="shared" si="110"/>
        <v>42473</v>
      </c>
      <c r="E666" s="6">
        <f t="shared" si="111"/>
        <v>13</v>
      </c>
      <c r="F666" s="6">
        <f t="shared" si="112"/>
        <v>4</v>
      </c>
      <c r="G666" s="6">
        <f t="shared" si="113"/>
        <v>2016</v>
      </c>
      <c r="H666" s="5">
        <f t="shared" si="118"/>
        <v>18</v>
      </c>
      <c r="I666" s="5">
        <f t="shared" si="119"/>
        <v>5</v>
      </c>
      <c r="J666" s="5">
        <f t="shared" si="120"/>
        <v>5</v>
      </c>
      <c r="K666" s="35"/>
      <c r="L666" s="4">
        <f t="shared" si="114"/>
        <v>657</v>
      </c>
      <c r="M666" s="34">
        <f t="shared" si="116"/>
        <v>42689</v>
      </c>
      <c r="N666" s="3" t="str" cm="1">
        <f t="array" ref="N666">IF($L666="","",INDEX($B$10:$B$900,SMALL(IF($D$10:$D$900=$M666,ROW($D$10:$D$900)-9),COUNTIF($M$10:$M666,$M666))))</f>
        <v>ادم بخيت محمود محمد</v>
      </c>
      <c r="O666" s="35"/>
      <c r="P666" s="4">
        <f t="shared" si="115"/>
        <v>657</v>
      </c>
      <c r="Q666" s="34">
        <f t="shared" si="117"/>
        <v>42408</v>
      </c>
      <c r="R666" s="3" t="str" cm="1">
        <f t="array" ref="R666">IF($P666="","",INDEX($B$10:$B$900,SMALL(IF($D$10:$D$900=$Q666,ROW($D$10:$D$900)-9),COUNTIF($Q$10:$Q666,$Q666))))</f>
        <v>كاراس مينا طلعت ميلاد</v>
      </c>
    </row>
    <row r="667" spans="1:18" ht="26.25" thickTop="1" thickBot="1" x14ac:dyDescent="0.4">
      <c r="A667" s="4">
        <f>IF(B667="","",COUNT($A$9:A666)+1)</f>
        <v>658</v>
      </c>
      <c r="B667" s="6" t="s">
        <v>216</v>
      </c>
      <c r="C667" s="8">
        <v>31510192600053</v>
      </c>
      <c r="D667" s="7">
        <f t="shared" si="110"/>
        <v>42296</v>
      </c>
      <c r="E667" s="6">
        <f t="shared" si="111"/>
        <v>19</v>
      </c>
      <c r="F667" s="6">
        <f t="shared" si="112"/>
        <v>10</v>
      </c>
      <c r="G667" s="6">
        <f t="shared" si="113"/>
        <v>2015</v>
      </c>
      <c r="H667" s="5">
        <f t="shared" si="118"/>
        <v>12</v>
      </c>
      <c r="I667" s="5">
        <f t="shared" si="119"/>
        <v>11</v>
      </c>
      <c r="J667" s="5">
        <f t="shared" si="120"/>
        <v>5</v>
      </c>
      <c r="K667" s="35"/>
      <c r="L667" s="4">
        <f t="shared" si="114"/>
        <v>658</v>
      </c>
      <c r="M667" s="34">
        <f t="shared" si="116"/>
        <v>42689</v>
      </c>
      <c r="N667" s="3" t="str" cm="1">
        <f t="array" ref="N667">IF($L667="","",INDEX($B$10:$B$900,SMALL(IF($D$10:$D$900=$M667,ROW($D$10:$D$900)-9),COUNTIF($M$10:$M667,$M667))))</f>
        <v>لمار خالد جمال احمد</v>
      </c>
      <c r="O667" s="35"/>
      <c r="P667" s="4">
        <f t="shared" si="115"/>
        <v>658</v>
      </c>
      <c r="Q667" s="34">
        <f t="shared" si="117"/>
        <v>42408</v>
      </c>
      <c r="R667" s="3" t="str" cm="1">
        <f t="array" ref="R667">IF($P667="","",INDEX($B$10:$B$900,SMALL(IF($D$10:$D$900=$Q667,ROW($D$10:$D$900)-9),COUNTIF($Q$10:$Q667,$Q667))))</f>
        <v>محمد زكريا محمد احمد</v>
      </c>
    </row>
    <row r="668" spans="1:18" ht="26.25" thickTop="1" thickBot="1" x14ac:dyDescent="0.4">
      <c r="A668" s="4">
        <f>IF(B668="","",COUNT($A$9:A667)+1)</f>
        <v>659</v>
      </c>
      <c r="B668" s="6" t="s">
        <v>215</v>
      </c>
      <c r="C668" s="8">
        <v>31510302600054</v>
      </c>
      <c r="D668" s="7">
        <f t="shared" si="110"/>
        <v>42307</v>
      </c>
      <c r="E668" s="6">
        <f t="shared" si="111"/>
        <v>30</v>
      </c>
      <c r="F668" s="6">
        <f t="shared" si="112"/>
        <v>10</v>
      </c>
      <c r="G668" s="6">
        <f t="shared" si="113"/>
        <v>2015</v>
      </c>
      <c r="H668" s="5">
        <f t="shared" si="118"/>
        <v>1</v>
      </c>
      <c r="I668" s="5">
        <f t="shared" si="119"/>
        <v>11</v>
      </c>
      <c r="J668" s="5">
        <f t="shared" si="120"/>
        <v>5</v>
      </c>
      <c r="K668" s="35"/>
      <c r="L668" s="4">
        <f t="shared" si="114"/>
        <v>659</v>
      </c>
      <c r="M668" s="34">
        <f t="shared" si="116"/>
        <v>42690</v>
      </c>
      <c r="N668" s="3" t="str" cm="1">
        <f t="array" ref="N668">IF($L668="","",INDEX($B$10:$B$900,SMALL(IF($D$10:$D$900=$M668,ROW($D$10:$D$900)-9),COUNTIF($M$10:$M668,$M668))))</f>
        <v>جرجس وليد وليم صبحي</v>
      </c>
      <c r="O668" s="35"/>
      <c r="P668" s="4">
        <f t="shared" si="115"/>
        <v>659</v>
      </c>
      <c r="Q668" s="34">
        <f t="shared" si="117"/>
        <v>42408</v>
      </c>
      <c r="R668" s="3" t="str" cm="1">
        <f t="array" ref="R668">IF($P668="","",INDEX($B$10:$B$900,SMALL(IF($D$10:$D$900=$Q668,ROW($D$10:$D$900)-9),COUNTIF($Q$10:$Q668,$Q668))))</f>
        <v>موده زكريا محمد احمد</v>
      </c>
    </row>
    <row r="669" spans="1:18" ht="26.25" thickTop="1" thickBot="1" x14ac:dyDescent="0.4">
      <c r="A669" s="4">
        <f>IF(B669="","",COUNT($A$9:A668)+1)</f>
        <v>660</v>
      </c>
      <c r="B669" s="6" t="s">
        <v>214</v>
      </c>
      <c r="C669" s="8">
        <v>31710012627411</v>
      </c>
      <c r="D669" s="7">
        <f t="shared" si="110"/>
        <v>43009</v>
      </c>
      <c r="E669" s="6">
        <f t="shared" si="111"/>
        <v>1</v>
      </c>
      <c r="F669" s="6">
        <f t="shared" si="112"/>
        <v>10</v>
      </c>
      <c r="G669" s="6">
        <f t="shared" si="113"/>
        <v>2017</v>
      </c>
      <c r="H669" s="5">
        <f t="shared" si="118"/>
        <v>0</v>
      </c>
      <c r="I669" s="5">
        <f t="shared" si="119"/>
        <v>0</v>
      </c>
      <c r="J669" s="5">
        <f t="shared" si="120"/>
        <v>4</v>
      </c>
      <c r="K669" s="35"/>
      <c r="L669" s="4">
        <f t="shared" si="114"/>
        <v>660</v>
      </c>
      <c r="M669" s="34">
        <f t="shared" si="116"/>
        <v>42690</v>
      </c>
      <c r="N669" s="3" t="str" cm="1">
        <f t="array" ref="N669">IF($L669="","",INDEX($B$10:$B$900,SMALL(IF($D$10:$D$900=$M669,ROW($D$10:$D$900)-9),COUNTIF($M$10:$M669,$M669))))</f>
        <v>كيرلس وليد وليم صبحي</v>
      </c>
      <c r="O669" s="35"/>
      <c r="P669" s="4">
        <f t="shared" si="115"/>
        <v>660</v>
      </c>
      <c r="Q669" s="34">
        <f t="shared" si="117"/>
        <v>42406</v>
      </c>
      <c r="R669" s="3" t="str" cm="1">
        <f t="array" ref="R669">IF($P669="","",INDEX($B$10:$B$900,SMALL(IF($D$10:$D$900=$Q669,ROW($D$10:$D$900)-9),COUNTIF($Q$10:$Q669,$Q669))))</f>
        <v>عبد الله مصطفى احمد حسن</v>
      </c>
    </row>
    <row r="670" spans="1:18" ht="26.25" thickTop="1" thickBot="1" x14ac:dyDescent="0.4">
      <c r="A670" s="4">
        <f>IF(B670="","",COUNT($A$9:A669)+1)</f>
        <v>661</v>
      </c>
      <c r="B670" s="6" t="s">
        <v>213</v>
      </c>
      <c r="C670" s="8">
        <v>31510252600317</v>
      </c>
      <c r="D670" s="7">
        <f t="shared" si="110"/>
        <v>42302</v>
      </c>
      <c r="E670" s="6">
        <f t="shared" si="111"/>
        <v>25</v>
      </c>
      <c r="F670" s="6">
        <f t="shared" si="112"/>
        <v>10</v>
      </c>
      <c r="G670" s="6">
        <f t="shared" si="113"/>
        <v>2015</v>
      </c>
      <c r="H670" s="5">
        <f t="shared" si="118"/>
        <v>6</v>
      </c>
      <c r="I670" s="5">
        <f t="shared" si="119"/>
        <v>11</v>
      </c>
      <c r="J670" s="5">
        <f t="shared" si="120"/>
        <v>5</v>
      </c>
      <c r="K670" s="35"/>
      <c r="L670" s="4">
        <f t="shared" si="114"/>
        <v>661</v>
      </c>
      <c r="M670" s="34">
        <f t="shared" si="116"/>
        <v>42691</v>
      </c>
      <c r="N670" s="3" t="str" cm="1">
        <f t="array" ref="N670">IF($L670="","",INDEX($B$10:$B$900,SMALL(IF($D$10:$D$900=$M670,ROW($D$10:$D$900)-9),COUNTIF($M$10:$M670,$M670))))</f>
        <v>مهاب محمد السيد مصطفى</v>
      </c>
      <c r="O670" s="35"/>
      <c r="P670" s="4">
        <f t="shared" si="115"/>
        <v>661</v>
      </c>
      <c r="Q670" s="34">
        <f t="shared" si="117"/>
        <v>42405</v>
      </c>
      <c r="R670" s="3" t="str" cm="1">
        <f t="array" ref="R670">IF($P670="","",INDEX($B$10:$B$900,SMALL(IF($D$10:$D$900=$Q670,ROW($D$10:$D$900)-9),COUNTIF($Q$10:$Q670,$Q670))))</f>
        <v>احمد محمد احمد محمد</v>
      </c>
    </row>
    <row r="671" spans="1:18" ht="26.25" thickTop="1" thickBot="1" x14ac:dyDescent="0.4">
      <c r="A671" s="4">
        <f>IF(B671="","",COUNT($A$9:A670)+1)</f>
        <v>662</v>
      </c>
      <c r="B671" s="6" t="s">
        <v>212</v>
      </c>
      <c r="C671" s="8">
        <v>31606302600833</v>
      </c>
      <c r="D671" s="7">
        <f t="shared" si="110"/>
        <v>42551</v>
      </c>
      <c r="E671" s="6">
        <f t="shared" si="111"/>
        <v>30</v>
      </c>
      <c r="F671" s="6">
        <f t="shared" si="112"/>
        <v>6</v>
      </c>
      <c r="G671" s="6">
        <f t="shared" si="113"/>
        <v>2016</v>
      </c>
      <c r="H671" s="5">
        <f t="shared" si="118"/>
        <v>1</v>
      </c>
      <c r="I671" s="5">
        <f t="shared" si="119"/>
        <v>3</v>
      </c>
      <c r="J671" s="5">
        <f t="shared" si="120"/>
        <v>5</v>
      </c>
      <c r="K671" s="35"/>
      <c r="L671" s="4">
        <f t="shared" si="114"/>
        <v>662</v>
      </c>
      <c r="M671" s="34">
        <f t="shared" si="116"/>
        <v>42695</v>
      </c>
      <c r="N671" s="3" t="str" cm="1">
        <f t="array" ref="N671">IF($L671="","",INDEX($B$10:$B$900,SMALL(IF($D$10:$D$900=$M671,ROW($D$10:$D$900)-9),COUNTIF($M$10:$M671,$M671))))</f>
        <v>احمد علاء احمد السيد</v>
      </c>
      <c r="O671" s="35"/>
      <c r="P671" s="4">
        <f t="shared" si="115"/>
        <v>662</v>
      </c>
      <c r="Q671" s="34">
        <f t="shared" si="117"/>
        <v>42405</v>
      </c>
      <c r="R671" s="3" t="str" cm="1">
        <f t="array" ref="R671">IF($P671="","",INDEX($B$10:$B$900,SMALL(IF($D$10:$D$900=$Q671,ROW($D$10:$D$900)-9),COUNTIF($Q$10:$Q671,$Q671))))</f>
        <v>اروي احمد محمد ثابت</v>
      </c>
    </row>
    <row r="672" spans="1:18" ht="26.25" thickTop="1" thickBot="1" x14ac:dyDescent="0.4">
      <c r="A672" s="4">
        <f>IF(B672="","",COUNT($A$9:A671)+1)</f>
        <v>663</v>
      </c>
      <c r="B672" s="6" t="s">
        <v>211</v>
      </c>
      <c r="C672" s="8">
        <v>31704012600998</v>
      </c>
      <c r="D672" s="7">
        <f t="shared" si="110"/>
        <v>42826</v>
      </c>
      <c r="E672" s="6">
        <f t="shared" si="111"/>
        <v>1</v>
      </c>
      <c r="F672" s="6">
        <f t="shared" si="112"/>
        <v>4</v>
      </c>
      <c r="G672" s="6">
        <f t="shared" si="113"/>
        <v>2017</v>
      </c>
      <c r="H672" s="5">
        <f t="shared" si="118"/>
        <v>0</v>
      </c>
      <c r="I672" s="5">
        <f t="shared" si="119"/>
        <v>6</v>
      </c>
      <c r="J672" s="5">
        <f t="shared" si="120"/>
        <v>4</v>
      </c>
      <c r="K672" s="35"/>
      <c r="L672" s="4">
        <f t="shared" si="114"/>
        <v>663</v>
      </c>
      <c r="M672" s="34">
        <f t="shared" si="116"/>
        <v>42695</v>
      </c>
      <c r="N672" s="3" t="str" cm="1">
        <f t="array" ref="N672">IF($L672="","",INDEX($B$10:$B$900,SMALL(IF($D$10:$D$900=$M672,ROW($D$10:$D$900)-9),COUNTIF($M$10:$M672,$M672))))</f>
        <v>ملك عمرو محمد عبد الكريم</v>
      </c>
      <c r="O672" s="35"/>
      <c r="P672" s="4">
        <f t="shared" si="115"/>
        <v>663</v>
      </c>
      <c r="Q672" s="34">
        <f t="shared" si="117"/>
        <v>42405</v>
      </c>
      <c r="R672" s="3" t="str" cm="1">
        <f t="array" ref="R672">IF($P672="","",INDEX($B$10:$B$900,SMALL(IF($D$10:$D$900=$Q672,ROW($D$10:$D$900)-9),COUNTIF($Q$10:$Q672,$Q672))))</f>
        <v>اسر احمد ضاحى حمدان</v>
      </c>
    </row>
    <row r="673" spans="1:18" ht="26.25" thickTop="1" thickBot="1" x14ac:dyDescent="0.4">
      <c r="A673" s="4">
        <f>IF(B673="","",COUNT($A$9:A672)+1)</f>
        <v>664</v>
      </c>
      <c r="B673" s="6" t="s">
        <v>210</v>
      </c>
      <c r="C673" s="8">
        <v>31602122600775</v>
      </c>
      <c r="D673" s="7">
        <f t="shared" si="110"/>
        <v>42412</v>
      </c>
      <c r="E673" s="6">
        <f t="shared" si="111"/>
        <v>12</v>
      </c>
      <c r="F673" s="6">
        <f t="shared" si="112"/>
        <v>2</v>
      </c>
      <c r="G673" s="6">
        <f t="shared" si="113"/>
        <v>2016</v>
      </c>
      <c r="H673" s="5">
        <f t="shared" si="118"/>
        <v>19</v>
      </c>
      <c r="I673" s="5">
        <f t="shared" si="119"/>
        <v>7</v>
      </c>
      <c r="J673" s="5">
        <f t="shared" si="120"/>
        <v>5</v>
      </c>
      <c r="K673" s="35"/>
      <c r="L673" s="4">
        <f t="shared" si="114"/>
        <v>664</v>
      </c>
      <c r="M673" s="34">
        <f t="shared" si="116"/>
        <v>42696</v>
      </c>
      <c r="N673" s="3" t="str" cm="1">
        <f t="array" ref="N673">IF($L673="","",INDEX($B$10:$B$900,SMALL(IF($D$10:$D$900=$M673,ROW($D$10:$D$900)-9),COUNTIF($M$10:$M673,$M673))))</f>
        <v>عبدالرحمن مصطفى عبده فارس</v>
      </c>
      <c r="O673" s="35"/>
      <c r="P673" s="4">
        <f t="shared" si="115"/>
        <v>664</v>
      </c>
      <c r="Q673" s="34">
        <f t="shared" si="117"/>
        <v>42405</v>
      </c>
      <c r="R673" s="3" t="str" cm="1">
        <f t="array" ref="R673">IF($P673="","",INDEX($B$10:$B$900,SMALL(IF($D$10:$D$900=$Q673,ROW($D$10:$D$900)-9),COUNTIF($Q$10:$Q673,$Q673))))</f>
        <v>مالك فتحى يوسف توفيق</v>
      </c>
    </row>
    <row r="674" spans="1:18" ht="26.25" thickTop="1" thickBot="1" x14ac:dyDescent="0.4">
      <c r="A674" s="4">
        <f>IF(B674="","",COUNT($A$9:A673)+1)</f>
        <v>665</v>
      </c>
      <c r="B674" s="6" t="s">
        <v>209</v>
      </c>
      <c r="C674" s="8">
        <v>31607232600918</v>
      </c>
      <c r="D674" s="7">
        <f t="shared" si="110"/>
        <v>42574</v>
      </c>
      <c r="E674" s="6">
        <f t="shared" si="111"/>
        <v>23</v>
      </c>
      <c r="F674" s="6">
        <f t="shared" si="112"/>
        <v>7</v>
      </c>
      <c r="G674" s="6">
        <f t="shared" si="113"/>
        <v>2016</v>
      </c>
      <c r="H674" s="5">
        <f t="shared" si="118"/>
        <v>8</v>
      </c>
      <c r="I674" s="5">
        <f t="shared" si="119"/>
        <v>2</v>
      </c>
      <c r="J674" s="5">
        <f t="shared" si="120"/>
        <v>5</v>
      </c>
      <c r="K674" s="35"/>
      <c r="L674" s="4">
        <f t="shared" si="114"/>
        <v>665</v>
      </c>
      <c r="M674" s="34">
        <f t="shared" si="116"/>
        <v>42696</v>
      </c>
      <c r="N674" s="3" t="str" cm="1">
        <f t="array" ref="N674">IF($L674="","",INDEX($B$10:$B$900,SMALL(IF($D$10:$D$900=$M674,ROW($D$10:$D$900)-9),COUNTIF($M$10:$M674,$M674))))</f>
        <v>محمد احمد محمود احمد</v>
      </c>
      <c r="O674" s="35"/>
      <c r="P674" s="4">
        <f t="shared" si="115"/>
        <v>665</v>
      </c>
      <c r="Q674" s="34">
        <f t="shared" si="117"/>
        <v>42404</v>
      </c>
      <c r="R674" s="3" t="str" cm="1">
        <f t="array" ref="R674">IF($P674="","",INDEX($B$10:$B$900,SMALL(IF($D$10:$D$900=$Q674,ROW($D$10:$D$900)-9),COUNTIF($Q$10:$Q674,$Q674))))</f>
        <v>هنا حسن البدري عبدالموجود</v>
      </c>
    </row>
    <row r="675" spans="1:18" ht="26.25" thickTop="1" thickBot="1" x14ac:dyDescent="0.4">
      <c r="A675" s="4">
        <f>IF(B675="","",COUNT($A$9:A674)+1)</f>
        <v>666</v>
      </c>
      <c r="B675" s="6" t="s">
        <v>208</v>
      </c>
      <c r="C675" s="8">
        <v>31612062602094</v>
      </c>
      <c r="D675" s="7">
        <f t="shared" si="110"/>
        <v>42710</v>
      </c>
      <c r="E675" s="6">
        <f t="shared" si="111"/>
        <v>6</v>
      </c>
      <c r="F675" s="6">
        <f t="shared" si="112"/>
        <v>12</v>
      </c>
      <c r="G675" s="6">
        <f t="shared" si="113"/>
        <v>2016</v>
      </c>
      <c r="H675" s="5">
        <f t="shared" si="118"/>
        <v>25</v>
      </c>
      <c r="I675" s="5">
        <f t="shared" si="119"/>
        <v>9</v>
      </c>
      <c r="J675" s="5">
        <f t="shared" si="120"/>
        <v>4</v>
      </c>
      <c r="K675" s="35"/>
      <c r="L675" s="4">
        <f t="shared" si="114"/>
        <v>666</v>
      </c>
      <c r="M675" s="34">
        <f t="shared" si="116"/>
        <v>42696</v>
      </c>
      <c r="N675" s="3" t="str" cm="1">
        <f t="array" ref="N675">IF($L675="","",INDEX($B$10:$B$900,SMALL(IF($D$10:$D$900=$M675,ROW($D$10:$D$900)-9),COUNTIF($M$10:$M675,$M675))))</f>
        <v>هنا محمد شحاته خليفه محمود</v>
      </c>
      <c r="O675" s="35"/>
      <c r="P675" s="4">
        <f t="shared" si="115"/>
        <v>666</v>
      </c>
      <c r="Q675" s="34">
        <f t="shared" si="117"/>
        <v>42403</v>
      </c>
      <c r="R675" s="3" t="str" cm="1">
        <f t="array" ref="R675">IF($P675="","",INDEX($B$10:$B$900,SMALL(IF($D$10:$D$900=$Q675,ROW($D$10:$D$900)-9),COUNTIF($Q$10:$Q675,$Q675))))</f>
        <v>اروي احمد كمال عيد</v>
      </c>
    </row>
    <row r="676" spans="1:18" ht="26.25" thickTop="1" thickBot="1" x14ac:dyDescent="0.4">
      <c r="A676" s="4">
        <f>IF(B676="","",COUNT($A$9:A675)+1)</f>
        <v>667</v>
      </c>
      <c r="B676" s="6" t="s">
        <v>207</v>
      </c>
      <c r="C676" s="8">
        <v>31604092600514</v>
      </c>
      <c r="D676" s="7">
        <f t="shared" si="110"/>
        <v>42469</v>
      </c>
      <c r="E676" s="6">
        <f t="shared" si="111"/>
        <v>9</v>
      </c>
      <c r="F676" s="6">
        <f t="shared" si="112"/>
        <v>4</v>
      </c>
      <c r="G676" s="6">
        <f t="shared" si="113"/>
        <v>2016</v>
      </c>
      <c r="H676" s="5">
        <f t="shared" si="118"/>
        <v>22</v>
      </c>
      <c r="I676" s="5">
        <f t="shared" si="119"/>
        <v>5</v>
      </c>
      <c r="J676" s="5">
        <f t="shared" si="120"/>
        <v>5</v>
      </c>
      <c r="K676" s="35"/>
      <c r="L676" s="4">
        <f t="shared" si="114"/>
        <v>667</v>
      </c>
      <c r="M676" s="34">
        <f t="shared" si="116"/>
        <v>42697</v>
      </c>
      <c r="N676" s="3" t="str" cm="1">
        <f t="array" ref="N676">IF($L676="","",INDEX($B$10:$B$900,SMALL(IF($D$10:$D$900=$M676,ROW($D$10:$D$900)-9),COUNTIF($M$10:$M676,$M676))))</f>
        <v>ايلاريا امجد وليم صبحي</v>
      </c>
      <c r="O676" s="35"/>
      <c r="P676" s="4">
        <f t="shared" si="115"/>
        <v>667</v>
      </c>
      <c r="Q676" s="34">
        <f t="shared" si="117"/>
        <v>42403</v>
      </c>
      <c r="R676" s="3" t="str" cm="1">
        <f t="array" ref="R676">IF($P676="","",INDEX($B$10:$B$900,SMALL(IF($D$10:$D$900=$Q676,ROW($D$10:$D$900)-9),COUNTIF($Q$10:$Q676,$Q676))))</f>
        <v>مصطفي احمد خلف محمد</v>
      </c>
    </row>
    <row r="677" spans="1:18" ht="26.25" thickTop="1" thickBot="1" x14ac:dyDescent="0.4">
      <c r="A677" s="4">
        <f>IF(B677="","",COUNT($A$9:A676)+1)</f>
        <v>668</v>
      </c>
      <c r="B677" s="6" t="s">
        <v>206</v>
      </c>
      <c r="C677" s="8">
        <v>31707272600354</v>
      </c>
      <c r="D677" s="7">
        <f t="shared" si="110"/>
        <v>42943</v>
      </c>
      <c r="E677" s="6">
        <f t="shared" si="111"/>
        <v>27</v>
      </c>
      <c r="F677" s="6">
        <f t="shared" si="112"/>
        <v>7</v>
      </c>
      <c r="G677" s="6">
        <f t="shared" si="113"/>
        <v>2017</v>
      </c>
      <c r="H677" s="5">
        <f t="shared" si="118"/>
        <v>4</v>
      </c>
      <c r="I677" s="5">
        <f t="shared" si="119"/>
        <v>2</v>
      </c>
      <c r="J677" s="5">
        <f t="shared" si="120"/>
        <v>4</v>
      </c>
      <c r="K677" s="35"/>
      <c r="L677" s="4">
        <f t="shared" si="114"/>
        <v>668</v>
      </c>
      <c r="M677" s="34">
        <f t="shared" si="116"/>
        <v>42697</v>
      </c>
      <c r="N677" s="3" t="str" cm="1">
        <f t="array" ref="N677">IF($L677="","",INDEX($B$10:$B$900,SMALL(IF($D$10:$D$900=$M677,ROW($D$10:$D$900)-9),COUNTIF($M$10:$M677,$M677))))</f>
        <v>رهف حمدى احمد السيد</v>
      </c>
      <c r="O677" s="35"/>
      <c r="P677" s="4">
        <f t="shared" si="115"/>
        <v>668</v>
      </c>
      <c r="Q677" s="34">
        <f t="shared" si="117"/>
        <v>42402</v>
      </c>
      <c r="R677" s="3" t="str" cm="1">
        <f t="array" ref="R677">IF($P677="","",INDEX($B$10:$B$900,SMALL(IF($D$10:$D$900=$Q677,ROW($D$10:$D$900)-9),COUNTIF($Q$10:$Q677,$Q677))))</f>
        <v>عبد الرحمن محمد عاطف على</v>
      </c>
    </row>
    <row r="678" spans="1:18" ht="26.25" thickTop="1" thickBot="1" x14ac:dyDescent="0.4">
      <c r="A678" s="4">
        <f>IF(B678="","",COUNT($A$9:A677)+1)</f>
        <v>669</v>
      </c>
      <c r="B678" s="6" t="s">
        <v>205</v>
      </c>
      <c r="C678" s="8">
        <v>31606062600776</v>
      </c>
      <c r="D678" s="7">
        <f t="shared" si="110"/>
        <v>42527</v>
      </c>
      <c r="E678" s="6">
        <f t="shared" si="111"/>
        <v>6</v>
      </c>
      <c r="F678" s="6">
        <f t="shared" si="112"/>
        <v>6</v>
      </c>
      <c r="G678" s="6">
        <f t="shared" si="113"/>
        <v>2016</v>
      </c>
      <c r="H678" s="5">
        <f t="shared" si="118"/>
        <v>25</v>
      </c>
      <c r="I678" s="5">
        <f t="shared" si="119"/>
        <v>3</v>
      </c>
      <c r="J678" s="5">
        <f t="shared" si="120"/>
        <v>5</v>
      </c>
      <c r="K678" s="35"/>
      <c r="L678" s="4">
        <f t="shared" si="114"/>
        <v>669</v>
      </c>
      <c r="M678" s="34">
        <f t="shared" si="116"/>
        <v>42698</v>
      </c>
      <c r="N678" s="3" t="str" cm="1">
        <f t="array" ref="N678">IF($L678="","",INDEX($B$10:$B$900,SMALL(IF($D$10:$D$900=$M678,ROW($D$10:$D$900)-9),COUNTIF($M$10:$M678,$M678))))</f>
        <v>اروي هيثم عز الدين احمد</v>
      </c>
      <c r="O678" s="35"/>
      <c r="P678" s="4">
        <f t="shared" si="115"/>
        <v>669</v>
      </c>
      <c r="Q678" s="34">
        <f t="shared" si="117"/>
        <v>42402</v>
      </c>
      <c r="R678" s="3" t="str" cm="1">
        <f t="array" ref="R678">IF($P678="","",INDEX($B$10:$B$900,SMALL(IF($D$10:$D$900=$Q678,ROW($D$10:$D$900)-9),COUNTIF($Q$10:$Q678,$Q678))))</f>
        <v>عبدالرحمن خالد بخيت السيد عبدالعال</v>
      </c>
    </row>
    <row r="679" spans="1:18" ht="26.25" thickTop="1" thickBot="1" x14ac:dyDescent="0.4">
      <c r="A679" s="4">
        <f>IF(B679="","",COUNT($A$9:A678)+1)</f>
        <v>670</v>
      </c>
      <c r="B679" s="6" t="s">
        <v>204</v>
      </c>
      <c r="C679" s="8">
        <v>31706022601731</v>
      </c>
      <c r="D679" s="7">
        <f t="shared" si="110"/>
        <v>42888</v>
      </c>
      <c r="E679" s="6">
        <f t="shared" si="111"/>
        <v>2</v>
      </c>
      <c r="F679" s="6">
        <f t="shared" si="112"/>
        <v>6</v>
      </c>
      <c r="G679" s="6">
        <f t="shared" si="113"/>
        <v>2017</v>
      </c>
      <c r="H679" s="5">
        <f t="shared" si="118"/>
        <v>29</v>
      </c>
      <c r="I679" s="5">
        <f t="shared" si="119"/>
        <v>3</v>
      </c>
      <c r="J679" s="5">
        <f t="shared" si="120"/>
        <v>4</v>
      </c>
      <c r="K679" s="35"/>
      <c r="L679" s="4">
        <f t="shared" si="114"/>
        <v>670</v>
      </c>
      <c r="M679" s="34">
        <f t="shared" si="116"/>
        <v>42698</v>
      </c>
      <c r="N679" s="3" t="str" cm="1">
        <f t="array" ref="N679">IF($L679="","",INDEX($B$10:$B$900,SMALL(IF($D$10:$D$900=$M679,ROW($D$10:$D$900)-9),COUNTIF($M$10:$M679,$M679))))</f>
        <v>أنس احمد السيد محمد مصطفى</v>
      </c>
      <c r="O679" s="35"/>
      <c r="P679" s="4">
        <f t="shared" si="115"/>
        <v>670</v>
      </c>
      <c r="Q679" s="34">
        <f t="shared" si="117"/>
        <v>42401</v>
      </c>
      <c r="R679" s="3" t="str" cm="1">
        <f t="array" ref="R679">IF($P679="","",INDEX($B$10:$B$900,SMALL(IF($D$10:$D$900=$Q679,ROW($D$10:$D$900)-9),COUNTIF($Q$10:$Q679,$Q679))))</f>
        <v>احمد محمد مختار على</v>
      </c>
    </row>
    <row r="680" spans="1:18" ht="26.25" thickTop="1" thickBot="1" x14ac:dyDescent="0.4">
      <c r="A680" s="4">
        <f>IF(B680="","",COUNT($A$9:A679)+1)</f>
        <v>671</v>
      </c>
      <c r="B680" s="6" t="s">
        <v>203</v>
      </c>
      <c r="C680" s="8">
        <v>31604132600393</v>
      </c>
      <c r="D680" s="7">
        <f t="shared" si="110"/>
        <v>42473</v>
      </c>
      <c r="E680" s="6">
        <f t="shared" si="111"/>
        <v>13</v>
      </c>
      <c r="F680" s="6">
        <f t="shared" si="112"/>
        <v>4</v>
      </c>
      <c r="G680" s="6">
        <f t="shared" si="113"/>
        <v>2016</v>
      </c>
      <c r="H680" s="5">
        <f t="shared" si="118"/>
        <v>18</v>
      </c>
      <c r="I680" s="5">
        <f t="shared" si="119"/>
        <v>5</v>
      </c>
      <c r="J680" s="5">
        <f t="shared" si="120"/>
        <v>5</v>
      </c>
      <c r="K680" s="35"/>
      <c r="L680" s="4">
        <f t="shared" si="114"/>
        <v>671</v>
      </c>
      <c r="M680" s="34">
        <f t="shared" si="116"/>
        <v>42698</v>
      </c>
      <c r="N680" s="3" t="str" cm="1">
        <f t="array" ref="N680">IF($L680="","",INDEX($B$10:$B$900,SMALL(IF($D$10:$D$900=$M680,ROW($D$10:$D$900)-9),COUNTIF($M$10:$M680,$M680))))</f>
        <v>يسر احمد علي زكي</v>
      </c>
      <c r="O680" s="35"/>
      <c r="P680" s="4">
        <f t="shared" si="115"/>
        <v>671</v>
      </c>
      <c r="Q680" s="34">
        <f t="shared" si="117"/>
        <v>42401</v>
      </c>
      <c r="R680" s="3" t="str" cm="1">
        <f t="array" ref="R680">IF($P680="","",INDEX($B$10:$B$900,SMALL(IF($D$10:$D$900=$Q680,ROW($D$10:$D$900)-9),COUNTIF($Q$10:$Q680,$Q680))))</f>
        <v>عمر علاء أحمد محمود</v>
      </c>
    </row>
    <row r="681" spans="1:18" ht="26.25" thickTop="1" thickBot="1" x14ac:dyDescent="0.4">
      <c r="A681" s="4">
        <f>IF(B681="","",COUNT($A$9:A680)+1)</f>
        <v>672</v>
      </c>
      <c r="B681" s="6" t="s">
        <v>202</v>
      </c>
      <c r="C681" s="8">
        <v>31510292600174</v>
      </c>
      <c r="D681" s="7">
        <f t="shared" si="110"/>
        <v>42306</v>
      </c>
      <c r="E681" s="6">
        <f t="shared" si="111"/>
        <v>29</v>
      </c>
      <c r="F681" s="6">
        <f t="shared" si="112"/>
        <v>10</v>
      </c>
      <c r="G681" s="6">
        <f t="shared" si="113"/>
        <v>2015</v>
      </c>
      <c r="H681" s="5">
        <f t="shared" si="118"/>
        <v>2</v>
      </c>
      <c r="I681" s="5">
        <f t="shared" si="119"/>
        <v>11</v>
      </c>
      <c r="J681" s="5">
        <f t="shared" si="120"/>
        <v>5</v>
      </c>
      <c r="K681" s="35"/>
      <c r="L681" s="4">
        <f t="shared" si="114"/>
        <v>672</v>
      </c>
      <c r="M681" s="34">
        <f t="shared" si="116"/>
        <v>42700</v>
      </c>
      <c r="N681" s="3" t="str" cm="1">
        <f t="array" ref="N681">IF($L681="","",INDEX($B$10:$B$900,SMALL(IF($D$10:$D$900=$M681,ROW($D$10:$D$900)-9),COUNTIF($M$10:$M681,$M681))))</f>
        <v>يوسف محمود عطيه محمد</v>
      </c>
      <c r="O681" s="35"/>
      <c r="P681" s="4">
        <f t="shared" si="115"/>
        <v>672</v>
      </c>
      <c r="Q681" s="34">
        <f t="shared" si="117"/>
        <v>42401</v>
      </c>
      <c r="R681" s="3" t="str" cm="1">
        <f t="array" ref="R681">IF($P681="","",INDEX($B$10:$B$900,SMALL(IF($D$10:$D$900=$Q681,ROW($D$10:$D$900)-9),COUNTIF($Q$10:$Q681,$Q681))))</f>
        <v>محمد السيد مختار عاطف</v>
      </c>
    </row>
    <row r="682" spans="1:18" ht="26.25" thickTop="1" thickBot="1" x14ac:dyDescent="0.4">
      <c r="A682" s="4">
        <f>IF(B682="","",COUNT($A$9:A681)+1)</f>
        <v>673</v>
      </c>
      <c r="B682" s="6" t="s">
        <v>201</v>
      </c>
      <c r="C682" s="8">
        <v>31706152604651</v>
      </c>
      <c r="D682" s="7">
        <f t="shared" si="110"/>
        <v>42901</v>
      </c>
      <c r="E682" s="6">
        <f t="shared" si="111"/>
        <v>15</v>
      </c>
      <c r="F682" s="6">
        <f t="shared" si="112"/>
        <v>6</v>
      </c>
      <c r="G682" s="6">
        <f t="shared" si="113"/>
        <v>2017</v>
      </c>
      <c r="H682" s="5">
        <f t="shared" si="118"/>
        <v>16</v>
      </c>
      <c r="I682" s="5">
        <f t="shared" si="119"/>
        <v>3</v>
      </c>
      <c r="J682" s="5">
        <f t="shared" si="120"/>
        <v>4</v>
      </c>
      <c r="K682" s="35"/>
      <c r="L682" s="4">
        <f t="shared" si="114"/>
        <v>673</v>
      </c>
      <c r="M682" s="34">
        <f t="shared" si="116"/>
        <v>42705</v>
      </c>
      <c r="N682" s="3" t="str" cm="1">
        <f t="array" ref="N682">IF($L682="","",INDEX($B$10:$B$900,SMALL(IF($D$10:$D$900=$M682,ROW($D$10:$D$900)-9),COUNTIF($M$10:$M682,$M682))))</f>
        <v>جودي علاء يوسف توفيق</v>
      </c>
      <c r="O682" s="35"/>
      <c r="P682" s="4">
        <f t="shared" si="115"/>
        <v>673</v>
      </c>
      <c r="Q682" s="34">
        <f t="shared" si="117"/>
        <v>42401</v>
      </c>
      <c r="R682" s="3" t="str" cm="1">
        <f t="array" ref="R682">IF($P682="","",INDEX($B$10:$B$900,SMALL(IF($D$10:$D$900=$Q682,ROW($D$10:$D$900)-9),COUNTIF($Q$10:$Q682,$Q682))))</f>
        <v>مريم اسامه امين كمال الدين</v>
      </c>
    </row>
    <row r="683" spans="1:18" ht="26.25" thickTop="1" thickBot="1" x14ac:dyDescent="0.4">
      <c r="A683" s="4">
        <f>IF(B683="","",COUNT($A$9:A682)+1)</f>
        <v>674</v>
      </c>
      <c r="B683" s="6" t="s">
        <v>200</v>
      </c>
      <c r="C683" s="8">
        <v>31512102600532</v>
      </c>
      <c r="D683" s="7">
        <f t="shared" si="110"/>
        <v>42348</v>
      </c>
      <c r="E683" s="6">
        <f t="shared" si="111"/>
        <v>10</v>
      </c>
      <c r="F683" s="6">
        <f t="shared" si="112"/>
        <v>12</v>
      </c>
      <c r="G683" s="6">
        <f t="shared" si="113"/>
        <v>2015</v>
      </c>
      <c r="H683" s="5">
        <f t="shared" si="118"/>
        <v>21</v>
      </c>
      <c r="I683" s="5">
        <f t="shared" si="119"/>
        <v>9</v>
      </c>
      <c r="J683" s="5">
        <f t="shared" si="120"/>
        <v>5</v>
      </c>
      <c r="K683" s="35"/>
      <c r="L683" s="4">
        <f t="shared" si="114"/>
        <v>674</v>
      </c>
      <c r="M683" s="34">
        <f t="shared" si="116"/>
        <v>42705</v>
      </c>
      <c r="N683" s="3" t="str" cm="1">
        <f t="array" ref="N683">IF($L683="","",INDEX($B$10:$B$900,SMALL(IF($D$10:$D$900=$M683,ROW($D$10:$D$900)-9),COUNTIF($M$10:$M683,$M683))))</f>
        <v>عبدالرحمن اسامه احمد عبدالحميد على</v>
      </c>
      <c r="O683" s="35"/>
      <c r="P683" s="4">
        <f t="shared" si="115"/>
        <v>674</v>
      </c>
      <c r="Q683" s="34">
        <f t="shared" si="117"/>
        <v>42401</v>
      </c>
      <c r="R683" s="3" t="str" cm="1">
        <f t="array" ref="R683">IF($P683="","",INDEX($B$10:$B$900,SMALL(IF($D$10:$D$900=$Q683,ROW($D$10:$D$900)-9),COUNTIF($Q$10:$Q683,$Q683))))</f>
        <v>ياسمين السيد ابوالفضل محمد</v>
      </c>
    </row>
    <row r="684" spans="1:18" ht="26.25" thickTop="1" thickBot="1" x14ac:dyDescent="0.4">
      <c r="A684" s="4">
        <f>IF(B684="","",COUNT($A$9:A683)+1)</f>
        <v>675</v>
      </c>
      <c r="B684" s="6" t="s">
        <v>199</v>
      </c>
      <c r="C684" s="8">
        <v>31512202600556</v>
      </c>
      <c r="D684" s="7">
        <f t="shared" si="110"/>
        <v>42358</v>
      </c>
      <c r="E684" s="6">
        <f t="shared" si="111"/>
        <v>20</v>
      </c>
      <c r="F684" s="6">
        <f t="shared" si="112"/>
        <v>12</v>
      </c>
      <c r="G684" s="6">
        <f t="shared" si="113"/>
        <v>2015</v>
      </c>
      <c r="H684" s="5">
        <f t="shared" si="118"/>
        <v>11</v>
      </c>
      <c r="I684" s="5">
        <f t="shared" si="119"/>
        <v>9</v>
      </c>
      <c r="J684" s="5">
        <f t="shared" si="120"/>
        <v>5</v>
      </c>
      <c r="K684" s="35"/>
      <c r="L684" s="4">
        <f t="shared" si="114"/>
        <v>675</v>
      </c>
      <c r="M684" s="34">
        <f t="shared" si="116"/>
        <v>42705</v>
      </c>
      <c r="N684" s="3" t="str" cm="1">
        <f t="array" ref="N684">IF($L684="","",INDEX($B$10:$B$900,SMALL(IF($D$10:$D$900=$M684,ROW($D$10:$D$900)-9),COUNTIF($M$10:$M684,$M684))))</f>
        <v>مدثر محمد مصطفى محمد محمد مصطفى محمد نور</v>
      </c>
      <c r="O684" s="35"/>
      <c r="P684" s="4">
        <f t="shared" si="115"/>
        <v>675</v>
      </c>
      <c r="Q684" s="34">
        <f t="shared" si="117"/>
        <v>42400</v>
      </c>
      <c r="R684" s="3" t="str" cm="1">
        <f t="array" ref="R684">IF($P684="","",INDEX($B$10:$B$900,SMALL(IF($D$10:$D$900=$Q684,ROW($D$10:$D$900)-9),COUNTIF($Q$10:$Q684,$Q684))))</f>
        <v>ملك هشام صالح السيد بخيت</v>
      </c>
    </row>
    <row r="685" spans="1:18" ht="26.25" thickTop="1" thickBot="1" x14ac:dyDescent="0.4">
      <c r="A685" s="4">
        <f>IF(B685="","",COUNT($A$9:A684)+1)</f>
        <v>676</v>
      </c>
      <c r="B685" s="6" t="s">
        <v>198</v>
      </c>
      <c r="C685" s="8">
        <v>31610012601175</v>
      </c>
      <c r="D685" s="7">
        <f t="shared" si="110"/>
        <v>42644</v>
      </c>
      <c r="E685" s="6">
        <f t="shared" si="111"/>
        <v>1</v>
      </c>
      <c r="F685" s="6">
        <f t="shared" si="112"/>
        <v>10</v>
      </c>
      <c r="G685" s="6">
        <f t="shared" si="113"/>
        <v>2016</v>
      </c>
      <c r="H685" s="5">
        <f t="shared" si="118"/>
        <v>0</v>
      </c>
      <c r="I685" s="5">
        <f t="shared" si="119"/>
        <v>0</v>
      </c>
      <c r="J685" s="5">
        <f t="shared" si="120"/>
        <v>5</v>
      </c>
      <c r="K685" s="35"/>
      <c r="L685" s="4">
        <f t="shared" si="114"/>
        <v>676</v>
      </c>
      <c r="M685" s="34">
        <f t="shared" si="116"/>
        <v>42709</v>
      </c>
      <c r="N685" s="3" t="str" cm="1">
        <f t="array" ref="N685">IF($L685="","",INDEX($B$10:$B$900,SMALL(IF($D$10:$D$900=$M685,ROW($D$10:$D$900)-9),COUNTIF($M$10:$M685,$M685))))</f>
        <v>أحمد ابو الحسن مصطفى عبد الحافظ</v>
      </c>
      <c r="O685" s="35"/>
      <c r="P685" s="4">
        <f t="shared" si="115"/>
        <v>676</v>
      </c>
      <c r="Q685" s="34">
        <f t="shared" si="117"/>
        <v>42398</v>
      </c>
      <c r="R685" s="3" t="str" cm="1">
        <f t="array" ref="R685">IF($P685="","",INDEX($B$10:$B$900,SMALL(IF($D$10:$D$900=$Q685,ROW($D$10:$D$900)-9),COUNTIF($Q$10:$Q685,$Q685))))</f>
        <v>محمد ايمن محمود جابر</v>
      </c>
    </row>
    <row r="686" spans="1:18" ht="26.25" thickTop="1" thickBot="1" x14ac:dyDescent="0.4">
      <c r="A686" s="4">
        <f>IF(B686="","",COUNT($A$9:A685)+1)</f>
        <v>677</v>
      </c>
      <c r="B686" s="6" t="s">
        <v>197</v>
      </c>
      <c r="C686" s="8">
        <v>31605232602136</v>
      </c>
      <c r="D686" s="7">
        <f t="shared" si="110"/>
        <v>42513</v>
      </c>
      <c r="E686" s="6">
        <f t="shared" si="111"/>
        <v>23</v>
      </c>
      <c r="F686" s="6">
        <f t="shared" si="112"/>
        <v>5</v>
      </c>
      <c r="G686" s="6">
        <f t="shared" si="113"/>
        <v>2016</v>
      </c>
      <c r="H686" s="5">
        <f t="shared" si="118"/>
        <v>8</v>
      </c>
      <c r="I686" s="5">
        <f t="shared" si="119"/>
        <v>4</v>
      </c>
      <c r="J686" s="5">
        <f t="shared" si="120"/>
        <v>5</v>
      </c>
      <c r="K686" s="35"/>
      <c r="L686" s="4">
        <f t="shared" si="114"/>
        <v>677</v>
      </c>
      <c r="M686" s="34">
        <f t="shared" si="116"/>
        <v>42710</v>
      </c>
      <c r="N686" s="3" t="str" cm="1">
        <f t="array" ref="N686">IF($L686="","",INDEX($B$10:$B$900,SMALL(IF($D$10:$D$900=$M686,ROW($D$10:$D$900)-9),COUNTIF($M$10:$M686,$M686))))</f>
        <v>مالك محمد صلاح عاطف</v>
      </c>
      <c r="O686" s="35"/>
      <c r="P686" s="4">
        <f t="shared" si="115"/>
        <v>677</v>
      </c>
      <c r="Q686" s="34">
        <f t="shared" si="117"/>
        <v>42398</v>
      </c>
      <c r="R686" s="3" t="str" cm="1">
        <f t="array" ref="R686">IF($P686="","",INDEX($B$10:$B$900,SMALL(IF($D$10:$D$900=$Q686,ROW($D$10:$D$900)-9),COUNTIF($Q$10:$Q686,$Q686))))</f>
        <v>مريم محمد علي قناوي</v>
      </c>
    </row>
    <row r="687" spans="1:18" ht="26.25" thickTop="1" thickBot="1" x14ac:dyDescent="0.4">
      <c r="A687" s="4">
        <f>IF(B687="","",COUNT($A$9:A686)+1)</f>
        <v>678</v>
      </c>
      <c r="B687" s="6" t="s">
        <v>196</v>
      </c>
      <c r="C687" s="8">
        <v>31510232600299</v>
      </c>
      <c r="D687" s="7">
        <f t="shared" si="110"/>
        <v>42300</v>
      </c>
      <c r="E687" s="6">
        <f t="shared" si="111"/>
        <v>23</v>
      </c>
      <c r="F687" s="6">
        <f t="shared" si="112"/>
        <v>10</v>
      </c>
      <c r="G687" s="6">
        <f t="shared" si="113"/>
        <v>2015</v>
      </c>
      <c r="H687" s="5">
        <f t="shared" si="118"/>
        <v>8</v>
      </c>
      <c r="I687" s="5">
        <f t="shared" si="119"/>
        <v>11</v>
      </c>
      <c r="J687" s="5">
        <f t="shared" si="120"/>
        <v>5</v>
      </c>
      <c r="K687" s="35"/>
      <c r="L687" s="4">
        <f t="shared" si="114"/>
        <v>678</v>
      </c>
      <c r="M687" s="34">
        <f t="shared" si="116"/>
        <v>42710</v>
      </c>
      <c r="N687" s="3" t="str" cm="1">
        <f t="array" ref="N687">IF($L687="","",INDEX($B$10:$B$900,SMALL(IF($D$10:$D$900=$M687,ROW($D$10:$D$900)-9),COUNTIF($M$10:$M687,$M687))))</f>
        <v>محمد مصطفي عشري محمد</v>
      </c>
      <c r="O687" s="35"/>
      <c r="P687" s="4">
        <f t="shared" si="115"/>
        <v>678</v>
      </c>
      <c r="Q687" s="34">
        <f t="shared" si="117"/>
        <v>42396</v>
      </c>
      <c r="R687" s="3" t="str" cm="1">
        <f t="array" ref="R687">IF($P687="","",INDEX($B$10:$B$900,SMALL(IF($D$10:$D$900=$Q687,ROW($D$10:$D$900)-9),COUNTIF($Q$10:$Q687,$Q687))))</f>
        <v>سجا محمد عبده السيد</v>
      </c>
    </row>
    <row r="688" spans="1:18" ht="26.25" thickTop="1" thickBot="1" x14ac:dyDescent="0.4">
      <c r="A688" s="4">
        <f>IF(B688="","",COUNT($A$9:A687)+1)</f>
        <v>679</v>
      </c>
      <c r="B688" s="6" t="s">
        <v>195</v>
      </c>
      <c r="C688" s="8">
        <v>31603122600852</v>
      </c>
      <c r="D688" s="7">
        <f t="shared" si="110"/>
        <v>42441</v>
      </c>
      <c r="E688" s="6">
        <f t="shared" si="111"/>
        <v>12</v>
      </c>
      <c r="F688" s="6">
        <f t="shared" si="112"/>
        <v>3</v>
      </c>
      <c r="G688" s="6">
        <f t="shared" si="113"/>
        <v>2016</v>
      </c>
      <c r="H688" s="5">
        <f t="shared" si="118"/>
        <v>19</v>
      </c>
      <c r="I688" s="5">
        <f t="shared" si="119"/>
        <v>6</v>
      </c>
      <c r="J688" s="5">
        <f t="shared" si="120"/>
        <v>5</v>
      </c>
      <c r="K688" s="35"/>
      <c r="L688" s="4">
        <f t="shared" si="114"/>
        <v>679</v>
      </c>
      <c r="M688" s="34">
        <f t="shared" si="116"/>
        <v>42712</v>
      </c>
      <c r="N688" s="3" t="str" cm="1">
        <f t="array" ref="N688">IF($L688="","",INDEX($B$10:$B$900,SMALL(IF($D$10:$D$900=$M688,ROW($D$10:$D$900)-9),COUNTIF($M$10:$M688,$M688))))</f>
        <v>محمد حسين احمد حسين</v>
      </c>
      <c r="O688" s="35"/>
      <c r="P688" s="4">
        <f t="shared" si="115"/>
        <v>679</v>
      </c>
      <c r="Q688" s="34">
        <f t="shared" si="117"/>
        <v>42394</v>
      </c>
      <c r="R688" s="3" t="str" cm="1">
        <f t="array" ref="R688">IF($P688="","",INDEX($B$10:$B$900,SMALL(IF($D$10:$D$900=$Q688,ROW($D$10:$D$900)-9),COUNTIF($Q$10:$Q688,$Q688))))</f>
        <v>رحيل السيد عبده محمد</v>
      </c>
    </row>
    <row r="689" spans="1:18" ht="26.25" thickTop="1" thickBot="1" x14ac:dyDescent="0.4">
      <c r="A689" s="4">
        <f>IF(B689="","",COUNT($A$9:A688)+1)</f>
        <v>680</v>
      </c>
      <c r="B689" s="6" t="s">
        <v>194</v>
      </c>
      <c r="C689" s="8">
        <v>31605080102531</v>
      </c>
      <c r="D689" s="7">
        <f t="shared" si="110"/>
        <v>42498</v>
      </c>
      <c r="E689" s="6">
        <f t="shared" si="111"/>
        <v>8</v>
      </c>
      <c r="F689" s="6">
        <f t="shared" si="112"/>
        <v>5</v>
      </c>
      <c r="G689" s="6">
        <f t="shared" si="113"/>
        <v>2016</v>
      </c>
      <c r="H689" s="5">
        <f t="shared" si="118"/>
        <v>23</v>
      </c>
      <c r="I689" s="5">
        <f t="shared" si="119"/>
        <v>4</v>
      </c>
      <c r="J689" s="5">
        <f t="shared" si="120"/>
        <v>5</v>
      </c>
      <c r="K689" s="35"/>
      <c r="L689" s="4">
        <f t="shared" si="114"/>
        <v>680</v>
      </c>
      <c r="M689" s="34">
        <f t="shared" si="116"/>
        <v>42712</v>
      </c>
      <c r="N689" s="3" t="str" cm="1">
        <f t="array" ref="N689">IF($L689="","",INDEX($B$10:$B$900,SMALL(IF($D$10:$D$900=$M689,ROW($D$10:$D$900)-9),COUNTIF($M$10:$M689,$M689))))</f>
        <v>مريم حسين احمد حسين</v>
      </c>
      <c r="O689" s="35"/>
      <c r="P689" s="4">
        <f t="shared" si="115"/>
        <v>680</v>
      </c>
      <c r="Q689" s="34">
        <f t="shared" si="117"/>
        <v>42392</v>
      </c>
      <c r="R689" s="3" t="str" cm="1">
        <f t="array" ref="R689">IF($P689="","",INDEX($B$10:$B$900,SMALL(IF($D$10:$D$900=$Q689,ROW($D$10:$D$900)-9),COUNTIF($Q$10:$Q689,$Q689))))</f>
        <v>ياسين أحمد محمد فتحي</v>
      </c>
    </row>
    <row r="690" spans="1:18" ht="26.25" thickTop="1" thickBot="1" x14ac:dyDescent="0.4">
      <c r="A690" s="4">
        <f>IF(B690="","",COUNT($A$9:A689)+1)</f>
        <v>681</v>
      </c>
      <c r="B690" s="6" t="s">
        <v>193</v>
      </c>
      <c r="C690" s="8">
        <v>31702252601972</v>
      </c>
      <c r="D690" s="7">
        <f t="shared" si="110"/>
        <v>42791</v>
      </c>
      <c r="E690" s="6">
        <f t="shared" si="111"/>
        <v>25</v>
      </c>
      <c r="F690" s="6">
        <f t="shared" si="112"/>
        <v>2</v>
      </c>
      <c r="G690" s="6">
        <f t="shared" si="113"/>
        <v>2017</v>
      </c>
      <c r="H690" s="5">
        <f t="shared" si="118"/>
        <v>6</v>
      </c>
      <c r="I690" s="5">
        <f t="shared" si="119"/>
        <v>7</v>
      </c>
      <c r="J690" s="5">
        <f t="shared" si="120"/>
        <v>4</v>
      </c>
      <c r="K690" s="35"/>
      <c r="L690" s="4">
        <f t="shared" si="114"/>
        <v>681</v>
      </c>
      <c r="M690" s="34">
        <f t="shared" si="116"/>
        <v>42714</v>
      </c>
      <c r="N690" s="3" t="str" cm="1">
        <f t="array" ref="N690">IF($L690="","",INDEX($B$10:$B$900,SMALL(IF($D$10:$D$900=$M690,ROW($D$10:$D$900)-9),COUNTIF($M$10:$M690,$M690))))</f>
        <v>رويدا ابراهيم محمد محمد</v>
      </c>
      <c r="O690" s="35"/>
      <c r="P690" s="4">
        <f t="shared" si="115"/>
        <v>681</v>
      </c>
      <c r="Q690" s="34">
        <f t="shared" si="117"/>
        <v>42391</v>
      </c>
      <c r="R690" s="3" t="str" cm="1">
        <f t="array" ref="R690">IF($P690="","",INDEX($B$10:$B$900,SMALL(IF($D$10:$D$900=$Q690,ROW($D$10:$D$900)-9),COUNTIF($Q$10:$Q690,$Q690))))</f>
        <v>مازن صلاح الدين السيد عبد اللطيف احمد</v>
      </c>
    </row>
    <row r="691" spans="1:18" ht="26.25" thickTop="1" thickBot="1" x14ac:dyDescent="0.4">
      <c r="A691" s="4">
        <f>IF(B691="","",COUNT($A$9:A690)+1)</f>
        <v>682</v>
      </c>
      <c r="B691" s="6" t="s">
        <v>192</v>
      </c>
      <c r="C691" s="8">
        <v>31708202600833</v>
      </c>
      <c r="D691" s="7">
        <f t="shared" si="110"/>
        <v>42967</v>
      </c>
      <c r="E691" s="6">
        <f t="shared" si="111"/>
        <v>20</v>
      </c>
      <c r="F691" s="6">
        <f t="shared" si="112"/>
        <v>8</v>
      </c>
      <c r="G691" s="6">
        <f t="shared" si="113"/>
        <v>2017</v>
      </c>
      <c r="H691" s="5">
        <f t="shared" si="118"/>
        <v>11</v>
      </c>
      <c r="I691" s="5">
        <f t="shared" si="119"/>
        <v>1</v>
      </c>
      <c r="J691" s="5">
        <f t="shared" si="120"/>
        <v>4</v>
      </c>
      <c r="K691" s="35"/>
      <c r="L691" s="4">
        <f t="shared" si="114"/>
        <v>682</v>
      </c>
      <c r="M691" s="34">
        <f t="shared" si="116"/>
        <v>42714</v>
      </c>
      <c r="N691" s="3" t="str" cm="1">
        <f t="array" ref="N691">IF($L691="","",INDEX($B$10:$B$900,SMALL(IF($D$10:$D$900=$M691,ROW($D$10:$D$900)-9),COUNTIF($M$10:$M691,$M691))))</f>
        <v>كاراس بيشوى موسى فرج الله</v>
      </c>
      <c r="O691" s="35"/>
      <c r="P691" s="4">
        <f t="shared" si="115"/>
        <v>682</v>
      </c>
      <c r="Q691" s="34">
        <f t="shared" si="117"/>
        <v>42391</v>
      </c>
      <c r="R691" s="3" t="str" cm="1">
        <f t="array" ref="R691">IF($P691="","",INDEX($B$10:$B$900,SMALL(IF($D$10:$D$900=$Q691,ROW($D$10:$D$900)-9),COUNTIF($Q$10:$Q691,$Q691))))</f>
        <v>محمود محمد محمود علي</v>
      </c>
    </row>
    <row r="692" spans="1:18" ht="26.25" thickTop="1" thickBot="1" x14ac:dyDescent="0.4">
      <c r="A692" s="4">
        <f>IF(B692="","",COUNT($A$9:A691)+1)</f>
        <v>683</v>
      </c>
      <c r="B692" s="6" t="s">
        <v>191</v>
      </c>
      <c r="C692" s="8">
        <v>31510212600055</v>
      </c>
      <c r="D692" s="7">
        <f t="shared" si="110"/>
        <v>42298</v>
      </c>
      <c r="E692" s="6">
        <f t="shared" si="111"/>
        <v>21</v>
      </c>
      <c r="F692" s="6">
        <f t="shared" si="112"/>
        <v>10</v>
      </c>
      <c r="G692" s="6">
        <f t="shared" si="113"/>
        <v>2015</v>
      </c>
      <c r="H692" s="5">
        <f t="shared" si="118"/>
        <v>10</v>
      </c>
      <c r="I692" s="5">
        <f t="shared" si="119"/>
        <v>11</v>
      </c>
      <c r="J692" s="5">
        <f t="shared" si="120"/>
        <v>5</v>
      </c>
      <c r="K692" s="35"/>
      <c r="L692" s="4">
        <f t="shared" si="114"/>
        <v>683</v>
      </c>
      <c r="M692" s="34">
        <f t="shared" si="116"/>
        <v>42715</v>
      </c>
      <c r="N692" s="3" t="str" cm="1">
        <f t="array" ref="N692">IF($L692="","",INDEX($B$10:$B$900,SMALL(IF($D$10:$D$900=$M692,ROW($D$10:$D$900)-9),COUNTIF($M$10:$M692,$M692))))</f>
        <v>كاراس مينا فاروق توفيق</v>
      </c>
      <c r="O692" s="35"/>
      <c r="P692" s="4">
        <f t="shared" si="115"/>
        <v>683</v>
      </c>
      <c r="Q692" s="34">
        <f t="shared" si="117"/>
        <v>42390</v>
      </c>
      <c r="R692" s="3" t="str" cm="1">
        <f t="array" ref="R692">IF($P692="","",INDEX($B$10:$B$900,SMALL(IF($D$10:$D$900=$Q692,ROW($D$10:$D$900)-9),COUNTIF($Q$10:$Q692,$Q692))))</f>
        <v>محمد اشرف محمد احمد</v>
      </c>
    </row>
    <row r="693" spans="1:18" ht="26.25" thickTop="1" thickBot="1" x14ac:dyDescent="0.4">
      <c r="A693" s="4">
        <f>IF(B693="","",COUNT($A$9:A692)+1)</f>
        <v>684</v>
      </c>
      <c r="B693" s="6" t="s">
        <v>190</v>
      </c>
      <c r="C693" s="8">
        <v>31704112600138</v>
      </c>
      <c r="D693" s="7">
        <f t="shared" si="110"/>
        <v>42836</v>
      </c>
      <c r="E693" s="6">
        <f t="shared" si="111"/>
        <v>11</v>
      </c>
      <c r="F693" s="6">
        <f t="shared" si="112"/>
        <v>4</v>
      </c>
      <c r="G693" s="6">
        <f t="shared" si="113"/>
        <v>2017</v>
      </c>
      <c r="H693" s="5">
        <f t="shared" si="118"/>
        <v>20</v>
      </c>
      <c r="I693" s="5">
        <f t="shared" si="119"/>
        <v>5</v>
      </c>
      <c r="J693" s="5">
        <f t="shared" si="120"/>
        <v>4</v>
      </c>
      <c r="K693" s="35"/>
      <c r="L693" s="4">
        <f t="shared" si="114"/>
        <v>684</v>
      </c>
      <c r="M693" s="34">
        <f t="shared" si="116"/>
        <v>42716</v>
      </c>
      <c r="N693" s="3" t="str" cm="1">
        <f t="array" ref="N693">IF($L693="","",INDEX($B$10:$B$900,SMALL(IF($D$10:$D$900=$M693,ROW($D$10:$D$900)-9),COUNTIF($M$10:$M693,$M693))))</f>
        <v>احمد محمود احمد مرتضى محمد</v>
      </c>
      <c r="O693" s="35"/>
      <c r="P693" s="4">
        <f t="shared" si="115"/>
        <v>684</v>
      </c>
      <c r="Q693" s="34">
        <f t="shared" si="117"/>
        <v>42390</v>
      </c>
      <c r="R693" s="3" t="str" cm="1">
        <f t="array" ref="R693">IF($P693="","",INDEX($B$10:$B$900,SMALL(IF($D$10:$D$900=$Q693,ROW($D$10:$D$900)-9),COUNTIF($Q$10:$Q693,$Q693))))</f>
        <v>محمد سيف الدين رمضان بدرى</v>
      </c>
    </row>
    <row r="694" spans="1:18" ht="26.25" thickTop="1" thickBot="1" x14ac:dyDescent="0.4">
      <c r="A694" s="4">
        <f>IF(B694="","",COUNT($A$9:A693)+1)</f>
        <v>685</v>
      </c>
      <c r="B694" s="6" t="s">
        <v>189</v>
      </c>
      <c r="C694" s="8">
        <v>31510222600053</v>
      </c>
      <c r="D694" s="7">
        <f t="shared" si="110"/>
        <v>42299</v>
      </c>
      <c r="E694" s="6">
        <f t="shared" si="111"/>
        <v>22</v>
      </c>
      <c r="F694" s="6">
        <f t="shared" si="112"/>
        <v>10</v>
      </c>
      <c r="G694" s="6">
        <f t="shared" si="113"/>
        <v>2015</v>
      </c>
      <c r="H694" s="5">
        <f t="shared" si="118"/>
        <v>9</v>
      </c>
      <c r="I694" s="5">
        <f t="shared" si="119"/>
        <v>11</v>
      </c>
      <c r="J694" s="5">
        <f t="shared" si="120"/>
        <v>5</v>
      </c>
      <c r="K694" s="35"/>
      <c r="L694" s="4">
        <f t="shared" si="114"/>
        <v>685</v>
      </c>
      <c r="M694" s="34">
        <f t="shared" si="116"/>
        <v>42716</v>
      </c>
      <c r="N694" s="3" t="str" cm="1">
        <f t="array" ref="N694">IF($L694="","",INDEX($B$10:$B$900,SMALL(IF($D$10:$D$900=$M694,ROW($D$10:$D$900)-9),COUNTIF($M$10:$M694,$M694))))</f>
        <v>نورهان ناصر رشاد محمد</v>
      </c>
      <c r="O694" s="35"/>
      <c r="P694" s="4">
        <f t="shared" si="115"/>
        <v>685</v>
      </c>
      <c r="Q694" s="34">
        <f t="shared" si="117"/>
        <v>42389</v>
      </c>
      <c r="R694" s="3" t="str" cm="1">
        <f t="array" ref="R694">IF($P694="","",INDEX($B$10:$B$900,SMALL(IF($D$10:$D$900=$Q694,ROW($D$10:$D$900)-9),COUNTIF($Q$10:$Q694,$Q694))))</f>
        <v>انس ياسر علي محمد</v>
      </c>
    </row>
    <row r="695" spans="1:18" ht="26.25" thickTop="1" thickBot="1" x14ac:dyDescent="0.4">
      <c r="A695" s="4">
        <f>IF(B695="","",COUNT($A$9:A694)+1)</f>
        <v>686</v>
      </c>
      <c r="B695" s="6" t="s">
        <v>188</v>
      </c>
      <c r="C695" s="8">
        <v>31611142600819</v>
      </c>
      <c r="D695" s="7">
        <f t="shared" si="110"/>
        <v>42688</v>
      </c>
      <c r="E695" s="6">
        <f t="shared" si="111"/>
        <v>14</v>
      </c>
      <c r="F695" s="6">
        <f t="shared" si="112"/>
        <v>11</v>
      </c>
      <c r="G695" s="6">
        <f t="shared" si="113"/>
        <v>2016</v>
      </c>
      <c r="H695" s="5">
        <f t="shared" si="118"/>
        <v>17</v>
      </c>
      <c r="I695" s="5">
        <f t="shared" si="119"/>
        <v>10</v>
      </c>
      <c r="J695" s="5">
        <f t="shared" si="120"/>
        <v>4</v>
      </c>
      <c r="K695" s="35"/>
      <c r="L695" s="4">
        <f t="shared" si="114"/>
        <v>686</v>
      </c>
      <c r="M695" s="34">
        <f t="shared" si="116"/>
        <v>42719</v>
      </c>
      <c r="N695" s="3" t="str" cm="1">
        <f t="array" ref="N695">IF($L695="","",INDEX($B$10:$B$900,SMALL(IF($D$10:$D$900=$M695,ROW($D$10:$D$900)-9),COUNTIF($M$10:$M695,$M695))))</f>
        <v>ركان احمد محمود محمد</v>
      </c>
      <c r="O695" s="35"/>
      <c r="P695" s="4">
        <f t="shared" si="115"/>
        <v>686</v>
      </c>
      <c r="Q695" s="34">
        <f t="shared" si="117"/>
        <v>42389</v>
      </c>
      <c r="R695" s="3" t="str" cm="1">
        <f t="array" ref="R695">IF($P695="","",INDEX($B$10:$B$900,SMALL(IF($D$10:$D$900=$Q695,ROW($D$10:$D$900)-9),COUNTIF($Q$10:$Q695,$Q695))))</f>
        <v>كيرلس بيتر روفائيل عطيه</v>
      </c>
    </row>
    <row r="696" spans="1:18" ht="26.25" thickTop="1" thickBot="1" x14ac:dyDescent="0.4">
      <c r="A696" s="4">
        <f>IF(B696="","",COUNT($A$9:A695)+1)</f>
        <v>687</v>
      </c>
      <c r="B696" s="6" t="s">
        <v>187</v>
      </c>
      <c r="C696" s="8">
        <v>31609302602479</v>
      </c>
      <c r="D696" s="7">
        <f t="shared" si="110"/>
        <v>42643</v>
      </c>
      <c r="E696" s="6">
        <f t="shared" si="111"/>
        <v>30</v>
      </c>
      <c r="F696" s="6">
        <f t="shared" si="112"/>
        <v>9</v>
      </c>
      <c r="G696" s="6">
        <f t="shared" si="113"/>
        <v>2016</v>
      </c>
      <c r="H696" s="5">
        <f t="shared" si="118"/>
        <v>1</v>
      </c>
      <c r="I696" s="5">
        <f t="shared" si="119"/>
        <v>0</v>
      </c>
      <c r="J696" s="5">
        <f t="shared" si="120"/>
        <v>5</v>
      </c>
      <c r="K696" s="35"/>
      <c r="L696" s="4">
        <f t="shared" si="114"/>
        <v>687</v>
      </c>
      <c r="M696" s="34">
        <f t="shared" si="116"/>
        <v>42720</v>
      </c>
      <c r="N696" s="3" t="str" cm="1">
        <f t="array" ref="N696">IF($L696="","",INDEX($B$10:$B$900,SMALL(IF($D$10:$D$900=$M696,ROW($D$10:$D$900)-9),COUNTIF($M$10:$M696,$M696))))</f>
        <v>الاء ياسر محمد مصطفى</v>
      </c>
      <c r="O696" s="35"/>
      <c r="P696" s="4">
        <f t="shared" si="115"/>
        <v>687</v>
      </c>
      <c r="Q696" s="34">
        <f t="shared" si="117"/>
        <v>42388</v>
      </c>
      <c r="R696" s="3" t="str" cm="1">
        <f t="array" ref="R696">IF($P696="","",INDEX($B$10:$B$900,SMALL(IF($D$10:$D$900=$Q696,ROW($D$10:$D$900)-9),COUNTIF($Q$10:$Q696,$Q696))))</f>
        <v>آدم أحمد فاروق أحمد</v>
      </c>
    </row>
    <row r="697" spans="1:18" ht="26.25" thickTop="1" thickBot="1" x14ac:dyDescent="0.4">
      <c r="A697" s="4">
        <f>IF(B697="","",COUNT($A$9:A696)+1)</f>
        <v>688</v>
      </c>
      <c r="B697" s="6" t="s">
        <v>186</v>
      </c>
      <c r="C697" s="8">
        <v>31601222601713</v>
      </c>
      <c r="D697" s="7">
        <f t="shared" si="110"/>
        <v>42391</v>
      </c>
      <c r="E697" s="6">
        <f t="shared" si="111"/>
        <v>22</v>
      </c>
      <c r="F697" s="6">
        <f t="shared" si="112"/>
        <v>1</v>
      </c>
      <c r="G697" s="6">
        <f t="shared" si="113"/>
        <v>2016</v>
      </c>
      <c r="H697" s="5">
        <f t="shared" si="118"/>
        <v>9</v>
      </c>
      <c r="I697" s="5">
        <f t="shared" si="119"/>
        <v>8</v>
      </c>
      <c r="J697" s="5">
        <f t="shared" si="120"/>
        <v>5</v>
      </c>
      <c r="K697" s="35"/>
      <c r="L697" s="4">
        <f t="shared" si="114"/>
        <v>688</v>
      </c>
      <c r="M697" s="34">
        <f t="shared" si="116"/>
        <v>42720</v>
      </c>
      <c r="N697" s="3" t="str" cm="1">
        <f t="array" ref="N697">IF($L697="","",INDEX($B$10:$B$900,SMALL(IF($D$10:$D$900=$M697,ROW($D$10:$D$900)-9),COUNTIF($M$10:$M697,$M697))))</f>
        <v>عبدالله احمد محمود عبدالشافى</v>
      </c>
      <c r="O697" s="35"/>
      <c r="P697" s="4">
        <f t="shared" si="115"/>
        <v>688</v>
      </c>
      <c r="Q697" s="34">
        <f t="shared" si="117"/>
        <v>42387</v>
      </c>
      <c r="R697" s="3" t="str" cm="1">
        <f t="array" ref="R697">IF($P697="","",INDEX($B$10:$B$900,SMALL(IF($D$10:$D$900=$Q697,ROW($D$10:$D$900)-9),COUNTIF($Q$10:$Q697,$Q697))))</f>
        <v>ادم ايمن محمد خليفه</v>
      </c>
    </row>
    <row r="698" spans="1:18" ht="26.25" thickTop="1" thickBot="1" x14ac:dyDescent="0.4">
      <c r="A698" s="4">
        <f>IF(B698="","",COUNT($A$9:A697)+1)</f>
        <v>689</v>
      </c>
      <c r="B698" s="6" t="s">
        <v>185</v>
      </c>
      <c r="C698" s="8">
        <v>31703072601334</v>
      </c>
      <c r="D698" s="7">
        <f t="shared" si="110"/>
        <v>42801</v>
      </c>
      <c r="E698" s="6">
        <f t="shared" si="111"/>
        <v>7</v>
      </c>
      <c r="F698" s="6">
        <f t="shared" si="112"/>
        <v>3</v>
      </c>
      <c r="G698" s="6">
        <f t="shared" si="113"/>
        <v>2017</v>
      </c>
      <c r="H698" s="5">
        <f t="shared" si="118"/>
        <v>24</v>
      </c>
      <c r="I698" s="5">
        <f t="shared" si="119"/>
        <v>6</v>
      </c>
      <c r="J698" s="5">
        <f t="shared" si="120"/>
        <v>4</v>
      </c>
      <c r="K698" s="35"/>
      <c r="L698" s="4">
        <f t="shared" si="114"/>
        <v>689</v>
      </c>
      <c r="M698" s="34">
        <f t="shared" si="116"/>
        <v>42720</v>
      </c>
      <c r="N698" s="3" t="str" cm="1">
        <f t="array" ref="N698">IF($L698="","",INDEX($B$10:$B$900,SMALL(IF($D$10:$D$900=$M698,ROW($D$10:$D$900)-9),COUNTIF($M$10:$M698,$M698))))</f>
        <v>محمد رمضان احمد عبدالعظيم</v>
      </c>
      <c r="O698" s="35"/>
      <c r="P698" s="4">
        <f t="shared" si="115"/>
        <v>689</v>
      </c>
      <c r="Q698" s="34">
        <f t="shared" si="117"/>
        <v>42385</v>
      </c>
      <c r="R698" s="3" t="str" cm="1">
        <f t="array" ref="R698">IF($P698="","",INDEX($B$10:$B$900,SMALL(IF($D$10:$D$900=$Q698,ROW($D$10:$D$900)-9),COUNTIF($Q$10:$Q698,$Q698))))</f>
        <v>سلمى محمد احمد عبد العظيم</v>
      </c>
    </row>
    <row r="699" spans="1:18" ht="26.25" thickTop="1" thickBot="1" x14ac:dyDescent="0.4">
      <c r="A699" s="4">
        <f>IF(B699="","",COUNT($A$9:A698)+1)</f>
        <v>690</v>
      </c>
      <c r="B699" s="6" t="s">
        <v>184</v>
      </c>
      <c r="C699" s="8">
        <v>31602202601071</v>
      </c>
      <c r="D699" s="7">
        <f t="shared" si="110"/>
        <v>42420</v>
      </c>
      <c r="E699" s="6">
        <f t="shared" si="111"/>
        <v>20</v>
      </c>
      <c r="F699" s="6">
        <f t="shared" si="112"/>
        <v>2</v>
      </c>
      <c r="G699" s="6">
        <f t="shared" si="113"/>
        <v>2016</v>
      </c>
      <c r="H699" s="5">
        <f t="shared" si="118"/>
        <v>11</v>
      </c>
      <c r="I699" s="5">
        <f t="shared" si="119"/>
        <v>7</v>
      </c>
      <c r="J699" s="5">
        <f t="shared" si="120"/>
        <v>5</v>
      </c>
      <c r="K699" s="35"/>
      <c r="L699" s="4">
        <f t="shared" si="114"/>
        <v>690</v>
      </c>
      <c r="M699" s="34">
        <f t="shared" si="116"/>
        <v>42721</v>
      </c>
      <c r="N699" s="3" t="str" cm="1">
        <f t="array" ref="N699">IF($L699="","",INDEX($B$10:$B$900,SMALL(IF($D$10:$D$900=$M699,ROW($D$10:$D$900)-9),COUNTIF($M$10:$M699,$M699))))</f>
        <v>سندس كريم حامد السيد</v>
      </c>
      <c r="O699" s="35"/>
      <c r="P699" s="4">
        <f t="shared" si="115"/>
        <v>690</v>
      </c>
      <c r="Q699" s="34">
        <f t="shared" si="117"/>
        <v>42385</v>
      </c>
      <c r="R699" s="3" t="str" cm="1">
        <f t="array" ref="R699">IF($P699="","",INDEX($B$10:$B$900,SMALL(IF($D$10:$D$900=$Q699,ROW($D$10:$D$900)-9),COUNTIF($Q$10:$Q699,$Q699))))</f>
        <v>نور احمد مصطفي محمد محمد نور</v>
      </c>
    </row>
    <row r="700" spans="1:18" ht="26.25" thickTop="1" thickBot="1" x14ac:dyDescent="0.4">
      <c r="A700" s="4">
        <f>IF(B700="","",COUNT($A$9:A699)+1)</f>
        <v>691</v>
      </c>
      <c r="B700" s="6" t="s">
        <v>183</v>
      </c>
      <c r="C700" s="8">
        <v>31612012600619</v>
      </c>
      <c r="D700" s="7">
        <f t="shared" si="110"/>
        <v>42705</v>
      </c>
      <c r="E700" s="6">
        <f t="shared" si="111"/>
        <v>1</v>
      </c>
      <c r="F700" s="6">
        <f t="shared" si="112"/>
        <v>12</v>
      </c>
      <c r="G700" s="6">
        <f t="shared" si="113"/>
        <v>2016</v>
      </c>
      <c r="H700" s="5">
        <f t="shared" si="118"/>
        <v>0</v>
      </c>
      <c r="I700" s="5">
        <f t="shared" si="119"/>
        <v>10</v>
      </c>
      <c r="J700" s="5">
        <f t="shared" si="120"/>
        <v>4</v>
      </c>
      <c r="K700" s="35"/>
      <c r="L700" s="4">
        <f t="shared" si="114"/>
        <v>691</v>
      </c>
      <c r="M700" s="34">
        <f t="shared" si="116"/>
        <v>42721</v>
      </c>
      <c r="N700" s="3" t="str" cm="1">
        <f t="array" ref="N700">IF($L700="","",INDEX($B$10:$B$900,SMALL(IF($D$10:$D$900=$M700,ROW($D$10:$D$900)-9),COUNTIF($M$10:$M700,$M700))))</f>
        <v>يوسف خالد يوسف محمد</v>
      </c>
      <c r="O700" s="35"/>
      <c r="P700" s="4">
        <f t="shared" si="115"/>
        <v>691</v>
      </c>
      <c r="Q700" s="34">
        <f t="shared" si="117"/>
        <v>42385</v>
      </c>
      <c r="R700" s="3" t="str" cm="1">
        <f t="array" ref="R700">IF($P700="","",INDEX($B$10:$B$900,SMALL(IF($D$10:$D$900=$Q700,ROW($D$10:$D$900)-9),COUNTIF($Q$10:$Q700,$Q700))))</f>
        <v>يوسف أحمد مصطفي محمد محمد نور</v>
      </c>
    </row>
    <row r="701" spans="1:18" ht="26.25" thickTop="1" thickBot="1" x14ac:dyDescent="0.4">
      <c r="A701" s="4">
        <f>IF(B701="","",COUNT($A$9:A700)+1)</f>
        <v>692</v>
      </c>
      <c r="B701" s="6" t="s">
        <v>182</v>
      </c>
      <c r="C701" s="8">
        <v>31710012609782</v>
      </c>
      <c r="D701" s="7">
        <f t="shared" si="110"/>
        <v>43009</v>
      </c>
      <c r="E701" s="6">
        <f t="shared" si="111"/>
        <v>1</v>
      </c>
      <c r="F701" s="6">
        <f t="shared" si="112"/>
        <v>10</v>
      </c>
      <c r="G701" s="6">
        <f t="shared" si="113"/>
        <v>2017</v>
      </c>
      <c r="H701" s="5">
        <f t="shared" si="118"/>
        <v>0</v>
      </c>
      <c r="I701" s="5">
        <f t="shared" si="119"/>
        <v>0</v>
      </c>
      <c r="J701" s="5">
        <f t="shared" si="120"/>
        <v>4</v>
      </c>
      <c r="K701" s="35"/>
      <c r="L701" s="4">
        <f t="shared" si="114"/>
        <v>692</v>
      </c>
      <c r="M701" s="34">
        <f t="shared" si="116"/>
        <v>42722</v>
      </c>
      <c r="N701" s="3" t="str" cm="1">
        <f t="array" ref="N701">IF($L701="","",INDEX($B$10:$B$900,SMALL(IF($D$10:$D$900=$M701,ROW($D$10:$D$900)-9),COUNTIF($M$10:$M701,$M701))))</f>
        <v>محمد شحاته محمد محمد</v>
      </c>
      <c r="O701" s="35"/>
      <c r="P701" s="4">
        <f t="shared" si="115"/>
        <v>692</v>
      </c>
      <c r="Q701" s="34">
        <f t="shared" si="117"/>
        <v>42384</v>
      </c>
      <c r="R701" s="3" t="str" cm="1">
        <f t="array" ref="R701">IF($P701="","",INDEX($B$10:$B$900,SMALL(IF($D$10:$D$900=$Q701,ROW($D$10:$D$900)-9),COUNTIF($Q$10:$Q701,$Q701))))</f>
        <v>شيري كرم وجيه وليم</v>
      </c>
    </row>
    <row r="702" spans="1:18" ht="26.25" thickTop="1" thickBot="1" x14ac:dyDescent="0.4">
      <c r="A702" s="4">
        <f>IF(B702="","",COUNT($A$9:A701)+1)</f>
        <v>693</v>
      </c>
      <c r="B702" s="6" t="s">
        <v>181</v>
      </c>
      <c r="C702" s="8">
        <v>31701292601278</v>
      </c>
      <c r="D702" s="7">
        <f t="shared" si="110"/>
        <v>42764</v>
      </c>
      <c r="E702" s="6">
        <f t="shared" si="111"/>
        <v>29</v>
      </c>
      <c r="F702" s="6">
        <f t="shared" si="112"/>
        <v>1</v>
      </c>
      <c r="G702" s="6">
        <f t="shared" si="113"/>
        <v>2017</v>
      </c>
      <c r="H702" s="5">
        <f t="shared" si="118"/>
        <v>2</v>
      </c>
      <c r="I702" s="5">
        <f t="shared" si="119"/>
        <v>8</v>
      </c>
      <c r="J702" s="5">
        <f t="shared" si="120"/>
        <v>4</v>
      </c>
      <c r="K702" s="35"/>
      <c r="L702" s="4">
        <f t="shared" si="114"/>
        <v>693</v>
      </c>
      <c r="M702" s="34">
        <f t="shared" si="116"/>
        <v>42723</v>
      </c>
      <c r="N702" s="3" t="str" cm="1">
        <f t="array" ref="N702">IF($L702="","",INDEX($B$10:$B$900,SMALL(IF($D$10:$D$900=$M702,ROW($D$10:$D$900)-9),COUNTIF($M$10:$M702,$M702))))</f>
        <v>هدى عبدالرحمن مهران احمد عابد</v>
      </c>
      <c r="O702" s="35"/>
      <c r="P702" s="4">
        <f t="shared" si="115"/>
        <v>693</v>
      </c>
      <c r="Q702" s="34">
        <f t="shared" si="117"/>
        <v>42384</v>
      </c>
      <c r="R702" s="3" t="str" cm="1">
        <f t="array" ref="R702">IF($P702="","",INDEX($B$10:$B$900,SMALL(IF($D$10:$D$900=$Q702,ROW($D$10:$D$900)-9),COUNTIF($Q$10:$Q702,$Q702))))</f>
        <v>مارفنيا باسم ناصر مغيره</v>
      </c>
    </row>
    <row r="703" spans="1:18" ht="26.25" thickTop="1" thickBot="1" x14ac:dyDescent="0.4">
      <c r="A703" s="4">
        <f>IF(B703="","",COUNT($A$9:A702)+1)</f>
        <v>694</v>
      </c>
      <c r="B703" s="6" t="s">
        <v>180</v>
      </c>
      <c r="C703" s="8">
        <v>31610012622717</v>
      </c>
      <c r="D703" s="7">
        <f t="shared" si="110"/>
        <v>42644</v>
      </c>
      <c r="E703" s="6">
        <f t="shared" si="111"/>
        <v>1</v>
      </c>
      <c r="F703" s="6">
        <f t="shared" si="112"/>
        <v>10</v>
      </c>
      <c r="G703" s="6">
        <f t="shared" si="113"/>
        <v>2016</v>
      </c>
      <c r="H703" s="5">
        <f t="shared" si="118"/>
        <v>0</v>
      </c>
      <c r="I703" s="5">
        <f t="shared" si="119"/>
        <v>0</v>
      </c>
      <c r="J703" s="5">
        <f t="shared" si="120"/>
        <v>5</v>
      </c>
      <c r="K703" s="35"/>
      <c r="L703" s="4">
        <f t="shared" si="114"/>
        <v>694</v>
      </c>
      <c r="M703" s="34">
        <f t="shared" si="116"/>
        <v>42726</v>
      </c>
      <c r="N703" s="3" t="str" cm="1">
        <f t="array" ref="N703">IF($L703="","",INDEX($B$10:$B$900,SMALL(IF($D$10:$D$900=$M703,ROW($D$10:$D$900)-9),COUNTIF($M$10:$M703,$M703))))</f>
        <v>أمنية عمران السيد ابراهيم</v>
      </c>
      <c r="O703" s="35"/>
      <c r="P703" s="4">
        <f t="shared" si="115"/>
        <v>694</v>
      </c>
      <c r="Q703" s="34">
        <f t="shared" si="117"/>
        <v>42384</v>
      </c>
      <c r="R703" s="3" t="str" cm="1">
        <f t="array" ref="R703">IF($P703="","",INDEX($B$10:$B$900,SMALL(IF($D$10:$D$900=$Q703,ROW($D$10:$D$900)-9),COUNTIF($Q$10:$Q703,$Q703))))</f>
        <v>منة الله مختار محمود محمد</v>
      </c>
    </row>
    <row r="704" spans="1:18" ht="26.25" thickTop="1" thickBot="1" x14ac:dyDescent="0.4">
      <c r="A704" s="4">
        <f>IF(B704="","",COUNT($A$9:A703)+1)</f>
        <v>695</v>
      </c>
      <c r="B704" s="6" t="s">
        <v>179</v>
      </c>
      <c r="C704" s="8">
        <v>31604112601288</v>
      </c>
      <c r="D704" s="7">
        <f t="shared" si="110"/>
        <v>42471</v>
      </c>
      <c r="E704" s="6">
        <f t="shared" si="111"/>
        <v>11</v>
      </c>
      <c r="F704" s="6">
        <f t="shared" si="112"/>
        <v>4</v>
      </c>
      <c r="G704" s="6">
        <f t="shared" si="113"/>
        <v>2016</v>
      </c>
      <c r="H704" s="5">
        <f t="shared" si="118"/>
        <v>20</v>
      </c>
      <c r="I704" s="5">
        <f t="shared" si="119"/>
        <v>5</v>
      </c>
      <c r="J704" s="5">
        <f t="shared" si="120"/>
        <v>5</v>
      </c>
      <c r="K704" s="35"/>
      <c r="L704" s="4">
        <f t="shared" si="114"/>
        <v>695</v>
      </c>
      <c r="M704" s="34">
        <f t="shared" si="116"/>
        <v>42729</v>
      </c>
      <c r="N704" s="3" t="str" cm="1">
        <f t="array" ref="N704">IF($L704="","",INDEX($B$10:$B$900,SMALL(IF($D$10:$D$900=$M704,ROW($D$10:$D$900)-9),COUNTIF($M$10:$M704,$M704))))</f>
        <v>ريتاج اشرف جلال هاشم كمال لدين</v>
      </c>
      <c r="O704" s="35"/>
      <c r="P704" s="4">
        <f t="shared" si="115"/>
        <v>695</v>
      </c>
      <c r="Q704" s="34">
        <f t="shared" si="117"/>
        <v>42383</v>
      </c>
      <c r="R704" s="3" t="str" cm="1">
        <f t="array" ref="R704">IF($P704="","",INDEX($B$10:$B$900,SMALL(IF($D$10:$D$900=$Q704,ROW($D$10:$D$900)-9),COUNTIF($Q$10:$Q704,$Q704))))</f>
        <v>جمال خالد جمال عبدالناصر</v>
      </c>
    </row>
    <row r="705" spans="1:18" ht="26.25" thickTop="1" thickBot="1" x14ac:dyDescent="0.4">
      <c r="A705" s="4">
        <f>IF(B705="","",COUNT($A$9:A704)+1)</f>
        <v>696</v>
      </c>
      <c r="B705" s="6" t="s">
        <v>178</v>
      </c>
      <c r="C705" s="8">
        <v>31608272602146</v>
      </c>
      <c r="D705" s="7">
        <f t="shared" si="110"/>
        <v>42609</v>
      </c>
      <c r="E705" s="6">
        <f t="shared" si="111"/>
        <v>27</v>
      </c>
      <c r="F705" s="6">
        <f t="shared" si="112"/>
        <v>8</v>
      </c>
      <c r="G705" s="6">
        <f t="shared" si="113"/>
        <v>2016</v>
      </c>
      <c r="H705" s="5">
        <f t="shared" si="118"/>
        <v>4</v>
      </c>
      <c r="I705" s="5">
        <f t="shared" si="119"/>
        <v>1</v>
      </c>
      <c r="J705" s="5">
        <f t="shared" si="120"/>
        <v>5</v>
      </c>
      <c r="K705" s="35"/>
      <c r="L705" s="4">
        <f t="shared" si="114"/>
        <v>696</v>
      </c>
      <c r="M705" s="34">
        <f t="shared" si="116"/>
        <v>42735</v>
      </c>
      <c r="N705" s="3" t="str" cm="1">
        <f t="array" ref="N705">IF($L705="","",INDEX($B$10:$B$900,SMALL(IF($D$10:$D$900=$M705,ROW($D$10:$D$900)-9),COUNTIF($M$10:$M705,$M705))))</f>
        <v>مريم ايمن عبد السيد محمد رضوان</v>
      </c>
      <c r="O705" s="35"/>
      <c r="P705" s="4">
        <f t="shared" si="115"/>
        <v>696</v>
      </c>
      <c r="Q705" s="34">
        <f t="shared" si="117"/>
        <v>42379</v>
      </c>
      <c r="R705" s="3" t="str" cm="1">
        <f t="array" ref="R705">IF($P705="","",INDEX($B$10:$B$900,SMALL(IF($D$10:$D$900=$Q705,ROW($D$10:$D$900)-9),COUNTIF($Q$10:$Q705,$Q705))))</f>
        <v>تسنيم عبدالرحيم خلف الله محمد</v>
      </c>
    </row>
    <row r="706" spans="1:18" ht="26.25" thickTop="1" thickBot="1" x14ac:dyDescent="0.4">
      <c r="A706" s="4">
        <f>IF(B706="","",COUNT($A$9:A705)+1)</f>
        <v>697</v>
      </c>
      <c r="B706" s="6" t="s">
        <v>177</v>
      </c>
      <c r="C706" s="8">
        <v>31607172500161</v>
      </c>
      <c r="D706" s="7">
        <f t="shared" si="110"/>
        <v>42568</v>
      </c>
      <c r="E706" s="6">
        <f t="shared" si="111"/>
        <v>17</v>
      </c>
      <c r="F706" s="6">
        <f t="shared" si="112"/>
        <v>7</v>
      </c>
      <c r="G706" s="6">
        <f t="shared" si="113"/>
        <v>2016</v>
      </c>
      <c r="H706" s="5">
        <f t="shared" si="118"/>
        <v>14</v>
      </c>
      <c r="I706" s="5">
        <f t="shared" si="119"/>
        <v>2</v>
      </c>
      <c r="J706" s="5">
        <f t="shared" si="120"/>
        <v>5</v>
      </c>
      <c r="K706" s="35"/>
      <c r="L706" s="4">
        <f t="shared" si="114"/>
        <v>697</v>
      </c>
      <c r="M706" s="34">
        <f t="shared" si="116"/>
        <v>42736</v>
      </c>
      <c r="N706" s="3" t="str" cm="1">
        <f t="array" ref="N706">IF($L706="","",INDEX($B$10:$B$900,SMALL(IF($D$10:$D$900=$M706,ROW($D$10:$D$900)-9),COUNTIF($M$10:$M706,$M706))))</f>
        <v>ابراهيم احمد ثابت عبد النعيم</v>
      </c>
      <c r="O706" s="35"/>
      <c r="P706" s="4">
        <f t="shared" si="115"/>
        <v>697</v>
      </c>
      <c r="Q706" s="34">
        <f t="shared" si="117"/>
        <v>42379</v>
      </c>
      <c r="R706" s="3" t="str" cm="1">
        <f t="array" ref="R706">IF($P706="","",INDEX($B$10:$B$900,SMALL(IF($D$10:$D$900=$Q706,ROW($D$10:$D$900)-9),COUNTIF($Q$10:$Q706,$Q706))))</f>
        <v>جنا احمد كمال احمد</v>
      </c>
    </row>
    <row r="707" spans="1:18" ht="26.25" thickTop="1" thickBot="1" x14ac:dyDescent="0.4">
      <c r="A707" s="4">
        <f>IF(B707="","",COUNT($A$9:A706)+1)</f>
        <v>698</v>
      </c>
      <c r="B707" s="6" t="s">
        <v>176</v>
      </c>
      <c r="C707" s="8">
        <v>31512242600184</v>
      </c>
      <c r="D707" s="7">
        <f t="shared" si="110"/>
        <v>42362</v>
      </c>
      <c r="E707" s="6">
        <f t="shared" si="111"/>
        <v>24</v>
      </c>
      <c r="F707" s="6">
        <f t="shared" si="112"/>
        <v>12</v>
      </c>
      <c r="G707" s="6">
        <f t="shared" si="113"/>
        <v>2015</v>
      </c>
      <c r="H707" s="5">
        <f t="shared" si="118"/>
        <v>7</v>
      </c>
      <c r="I707" s="5">
        <f t="shared" si="119"/>
        <v>9</v>
      </c>
      <c r="J707" s="5">
        <f t="shared" si="120"/>
        <v>5</v>
      </c>
      <c r="K707" s="35"/>
      <c r="L707" s="4">
        <f t="shared" si="114"/>
        <v>698</v>
      </c>
      <c r="M707" s="34">
        <f t="shared" si="116"/>
        <v>42736</v>
      </c>
      <c r="N707" s="3" t="str" cm="1">
        <f t="array" ref="N707">IF($L707="","",INDEX($B$10:$B$900,SMALL(IF($D$10:$D$900=$M707,ROW($D$10:$D$900)-9),COUNTIF($M$10:$M707,$M707))))</f>
        <v>ادم محمد احمد محمد</v>
      </c>
      <c r="O707" s="35"/>
      <c r="P707" s="4">
        <f t="shared" si="115"/>
        <v>698</v>
      </c>
      <c r="Q707" s="34">
        <f t="shared" si="117"/>
        <v>42379</v>
      </c>
      <c r="R707" s="3" t="str" cm="1">
        <f t="array" ref="R707">IF($P707="","",INDEX($B$10:$B$900,SMALL(IF($D$10:$D$900=$Q707,ROW($D$10:$D$900)-9),COUNTIF($Q$10:$Q707,$Q707))))</f>
        <v>يحي مصطفي محمد بخيت</v>
      </c>
    </row>
    <row r="708" spans="1:18" ht="26.25" thickTop="1" thickBot="1" x14ac:dyDescent="0.4">
      <c r="A708" s="4">
        <f>IF(B708="","",COUNT($A$9:A707)+1)</f>
        <v>699</v>
      </c>
      <c r="B708" s="6" t="s">
        <v>175</v>
      </c>
      <c r="C708" s="8">
        <v>31602018800363</v>
      </c>
      <c r="D708" s="7">
        <f t="shared" si="110"/>
        <v>42401</v>
      </c>
      <c r="E708" s="6">
        <f t="shared" si="111"/>
        <v>1</v>
      </c>
      <c r="F708" s="6">
        <f t="shared" si="112"/>
        <v>2</v>
      </c>
      <c r="G708" s="6">
        <f t="shared" si="113"/>
        <v>2016</v>
      </c>
      <c r="H708" s="5">
        <f t="shared" si="118"/>
        <v>0</v>
      </c>
      <c r="I708" s="5">
        <f t="shared" si="119"/>
        <v>8</v>
      </c>
      <c r="J708" s="5">
        <f t="shared" si="120"/>
        <v>5</v>
      </c>
      <c r="K708" s="35"/>
      <c r="L708" s="4">
        <f t="shared" si="114"/>
        <v>699</v>
      </c>
      <c r="M708" s="34">
        <f t="shared" si="116"/>
        <v>42736</v>
      </c>
      <c r="N708" s="3" t="str" cm="1">
        <f t="array" ref="N708">IF($L708="","",INDEX($B$10:$B$900,SMALL(IF($D$10:$D$900=$M708,ROW($D$10:$D$900)-9),COUNTIF($M$10:$M708,$M708))))</f>
        <v>ادم محمود عشرى احمد حسن</v>
      </c>
      <c r="O708" s="35"/>
      <c r="P708" s="4">
        <f t="shared" si="115"/>
        <v>699</v>
      </c>
      <c r="Q708" s="34">
        <f t="shared" si="117"/>
        <v>42378</v>
      </c>
      <c r="R708" s="3" t="str" cm="1">
        <f t="array" ref="R708">IF($P708="","",INDEX($B$10:$B$900,SMALL(IF($D$10:$D$900=$Q708,ROW($D$10:$D$900)-9),COUNTIF($Q$10:$Q708,$Q708))))</f>
        <v>يوسف أحمد عبده محمد</v>
      </c>
    </row>
    <row r="709" spans="1:18" ht="26.25" thickTop="1" thickBot="1" x14ac:dyDescent="0.4">
      <c r="A709" s="4">
        <f>IF(B709="","",COUNT($A$9:A708)+1)</f>
        <v>700</v>
      </c>
      <c r="B709" s="6" t="s">
        <v>174</v>
      </c>
      <c r="C709" s="8">
        <v>31706062603001</v>
      </c>
      <c r="D709" s="7">
        <f t="shared" si="110"/>
        <v>42892</v>
      </c>
      <c r="E709" s="6">
        <f t="shared" si="111"/>
        <v>6</v>
      </c>
      <c r="F709" s="6">
        <f t="shared" si="112"/>
        <v>6</v>
      </c>
      <c r="G709" s="6">
        <f t="shared" si="113"/>
        <v>2017</v>
      </c>
      <c r="H709" s="5">
        <f t="shared" si="118"/>
        <v>25</v>
      </c>
      <c r="I709" s="5">
        <f t="shared" si="119"/>
        <v>3</v>
      </c>
      <c r="J709" s="5">
        <f t="shared" si="120"/>
        <v>4</v>
      </c>
      <c r="K709" s="35"/>
      <c r="L709" s="4">
        <f t="shared" si="114"/>
        <v>700</v>
      </c>
      <c r="M709" s="34">
        <f t="shared" si="116"/>
        <v>42736</v>
      </c>
      <c r="N709" s="3" t="str" cm="1">
        <f t="array" ref="N709">IF($L709="","",INDEX($B$10:$B$900,SMALL(IF($D$10:$D$900=$M709,ROW($D$10:$D$900)-9),COUNTIF($M$10:$M709,$M709))))</f>
        <v>تاليا احمد عبدالنعيم محمد</v>
      </c>
      <c r="O709" s="35"/>
      <c r="P709" s="4">
        <f t="shared" si="115"/>
        <v>700</v>
      </c>
      <c r="Q709" s="34">
        <f t="shared" si="117"/>
        <v>42377</v>
      </c>
      <c r="R709" s="3" t="str" cm="1">
        <f t="array" ref="R709">IF($P709="","",INDEX($B$10:$B$900,SMALL(IF($D$10:$D$900=$Q709,ROW($D$10:$D$900)-9),COUNTIF($Q$10:$Q709,$Q709))))</f>
        <v>اشرف شعبان عبد الرازق ابراهيم</v>
      </c>
    </row>
    <row r="710" spans="1:18" ht="26.25" thickTop="1" thickBot="1" x14ac:dyDescent="0.4">
      <c r="A710" s="4">
        <f>IF(B710="","",COUNT($A$9:A709)+1)</f>
        <v>701</v>
      </c>
      <c r="B710" s="6" t="s">
        <v>173</v>
      </c>
      <c r="C710" s="8">
        <v>31612312600041</v>
      </c>
      <c r="D710" s="7">
        <f t="shared" si="110"/>
        <v>42735</v>
      </c>
      <c r="E710" s="6">
        <f t="shared" si="111"/>
        <v>31</v>
      </c>
      <c r="F710" s="6">
        <f t="shared" si="112"/>
        <v>12</v>
      </c>
      <c r="G710" s="6">
        <f t="shared" si="113"/>
        <v>2016</v>
      </c>
      <c r="H710" s="5">
        <f t="shared" si="118"/>
        <v>0</v>
      </c>
      <c r="I710" s="5">
        <f t="shared" si="119"/>
        <v>9</v>
      </c>
      <c r="J710" s="5">
        <f t="shared" si="120"/>
        <v>4</v>
      </c>
      <c r="K710" s="35"/>
      <c r="L710" s="4">
        <f t="shared" si="114"/>
        <v>701</v>
      </c>
      <c r="M710" s="34">
        <f t="shared" si="116"/>
        <v>42736</v>
      </c>
      <c r="N710" s="3" t="str" cm="1">
        <f t="array" ref="N710">IF($L710="","",INDEX($B$10:$B$900,SMALL(IF($D$10:$D$900=$M710,ROW($D$10:$D$900)-9),COUNTIF($M$10:$M710,$M710))))</f>
        <v>دينا حسام متولى عبد الرحمن</v>
      </c>
      <c r="O710" s="35"/>
      <c r="P710" s="4">
        <f t="shared" si="115"/>
        <v>701</v>
      </c>
      <c r="Q710" s="34">
        <f t="shared" si="117"/>
        <v>42377</v>
      </c>
      <c r="R710" s="3" t="str" cm="1">
        <f t="array" ref="R710">IF($P710="","",INDEX($B$10:$B$900,SMALL(IF($D$10:$D$900=$Q710,ROW($D$10:$D$900)-9),COUNTIF($Q$10:$Q710,$Q710))))</f>
        <v>يسر محمد خلف محمد</v>
      </c>
    </row>
    <row r="711" spans="1:18" ht="26.25" thickTop="1" thickBot="1" x14ac:dyDescent="0.4">
      <c r="A711" s="4">
        <f>IF(B711="","",COUNT($A$9:A710)+1)</f>
        <v>702</v>
      </c>
      <c r="B711" s="6" t="s">
        <v>172</v>
      </c>
      <c r="C711" s="8">
        <v>31607262600688</v>
      </c>
      <c r="D711" s="7">
        <f t="shared" si="110"/>
        <v>42577</v>
      </c>
      <c r="E711" s="6">
        <f t="shared" si="111"/>
        <v>26</v>
      </c>
      <c r="F711" s="6">
        <f t="shared" si="112"/>
        <v>7</v>
      </c>
      <c r="G711" s="6">
        <f t="shared" si="113"/>
        <v>2016</v>
      </c>
      <c r="H711" s="5">
        <f t="shared" si="118"/>
        <v>5</v>
      </c>
      <c r="I711" s="5">
        <f t="shared" si="119"/>
        <v>2</v>
      </c>
      <c r="J711" s="5">
        <f t="shared" si="120"/>
        <v>5</v>
      </c>
      <c r="K711" s="35"/>
      <c r="L711" s="4">
        <f t="shared" si="114"/>
        <v>702</v>
      </c>
      <c r="M711" s="34">
        <f t="shared" si="116"/>
        <v>42736</v>
      </c>
      <c r="N711" s="3" t="str" cm="1">
        <f t="array" ref="N711">IF($L711="","",INDEX($B$10:$B$900,SMALL(IF($D$10:$D$900=$M711,ROW($D$10:$D$900)-9),COUNTIF($M$10:$M711,$M711))))</f>
        <v>ساره مصطفى صابر عبدالرؤف</v>
      </c>
      <c r="O711" s="35"/>
      <c r="P711" s="4">
        <f t="shared" si="115"/>
        <v>702</v>
      </c>
      <c r="Q711" s="34">
        <f t="shared" si="117"/>
        <v>42376</v>
      </c>
      <c r="R711" s="3" t="str" cm="1">
        <f t="array" ref="R711">IF($P711="","",INDEX($B$10:$B$900,SMALL(IF($D$10:$D$900=$Q711,ROW($D$10:$D$900)-9),COUNTIF($Q$10:$Q711,$Q711))))</f>
        <v>بولا مينا ميلاد صبحى</v>
      </c>
    </row>
    <row r="712" spans="1:18" ht="26.25" thickTop="1" thickBot="1" x14ac:dyDescent="0.4">
      <c r="A712" s="4">
        <f>IF(B712="","",COUNT($A$9:A711)+1)</f>
        <v>703</v>
      </c>
      <c r="B712" s="6" t="s">
        <v>171</v>
      </c>
      <c r="C712" s="8">
        <v>31612082601086</v>
      </c>
      <c r="D712" s="7">
        <f t="shared" si="110"/>
        <v>42712</v>
      </c>
      <c r="E712" s="6">
        <f t="shared" si="111"/>
        <v>8</v>
      </c>
      <c r="F712" s="6">
        <f t="shared" si="112"/>
        <v>12</v>
      </c>
      <c r="G712" s="6">
        <f t="shared" si="113"/>
        <v>2016</v>
      </c>
      <c r="H712" s="5">
        <f t="shared" si="118"/>
        <v>23</v>
      </c>
      <c r="I712" s="5">
        <f t="shared" si="119"/>
        <v>9</v>
      </c>
      <c r="J712" s="5">
        <f t="shared" si="120"/>
        <v>4</v>
      </c>
      <c r="K712" s="35"/>
      <c r="L712" s="4">
        <f t="shared" si="114"/>
        <v>703</v>
      </c>
      <c r="M712" s="34">
        <f t="shared" si="116"/>
        <v>42736</v>
      </c>
      <c r="N712" s="3" t="str" cm="1">
        <f t="array" ref="N712">IF($L712="","",INDEX($B$10:$B$900,SMALL(IF($D$10:$D$900=$M712,ROW($D$10:$D$900)-9),COUNTIF($M$10:$M712,$M712))))</f>
        <v>على عز فاروق خلف</v>
      </c>
      <c r="O712" s="35"/>
      <c r="P712" s="4">
        <f t="shared" si="115"/>
        <v>703</v>
      </c>
      <c r="Q712" s="34">
        <f t="shared" si="117"/>
        <v>42376</v>
      </c>
      <c r="R712" s="3" t="str" cm="1">
        <f t="array" ref="R712">IF($P712="","",INDEX($B$10:$B$900,SMALL(IF($D$10:$D$900=$Q712,ROW($D$10:$D$900)-9),COUNTIF($Q$10:$Q712,$Q712))))</f>
        <v>شنوده عصام فتحي إلياس</v>
      </c>
    </row>
    <row r="713" spans="1:18" ht="26.25" thickTop="1" thickBot="1" x14ac:dyDescent="0.4">
      <c r="A713" s="4">
        <f>IF(B713="","",COUNT($A$9:A712)+1)</f>
        <v>704</v>
      </c>
      <c r="B713" s="6" t="s">
        <v>170</v>
      </c>
      <c r="C713" s="8">
        <v>31609132600182</v>
      </c>
      <c r="D713" s="7">
        <f t="shared" si="110"/>
        <v>42626</v>
      </c>
      <c r="E713" s="6">
        <f t="shared" si="111"/>
        <v>13</v>
      </c>
      <c r="F713" s="6">
        <f t="shared" si="112"/>
        <v>9</v>
      </c>
      <c r="G713" s="6">
        <f t="shared" si="113"/>
        <v>2016</v>
      </c>
      <c r="H713" s="5">
        <f t="shared" si="118"/>
        <v>18</v>
      </c>
      <c r="I713" s="5">
        <f t="shared" si="119"/>
        <v>0</v>
      </c>
      <c r="J713" s="5">
        <f t="shared" si="120"/>
        <v>5</v>
      </c>
      <c r="K713" s="35"/>
      <c r="L713" s="4">
        <f t="shared" si="114"/>
        <v>704</v>
      </c>
      <c r="M713" s="34">
        <f t="shared" si="116"/>
        <v>42736</v>
      </c>
      <c r="N713" s="3" t="str" cm="1">
        <f t="array" ref="N713">IF($L713="","",INDEX($B$10:$B$900,SMALL(IF($D$10:$D$900=$M713,ROW($D$10:$D$900)-9),COUNTIF($M$10:$M713,$M713))))</f>
        <v>عمر عماد حامد عبدالرحمن</v>
      </c>
      <c r="O713" s="35"/>
      <c r="P713" s="4">
        <f t="shared" si="115"/>
        <v>704</v>
      </c>
      <c r="Q713" s="34">
        <f t="shared" si="117"/>
        <v>42376</v>
      </c>
      <c r="R713" s="3" t="str" cm="1">
        <f t="array" ref="R713">IF($P713="","",INDEX($B$10:$B$900,SMALL(IF($D$10:$D$900=$Q713,ROW($D$10:$D$900)-9),COUNTIF($Q$10:$Q713,$Q713))))</f>
        <v>مارك سامح عطف الله صليب</v>
      </c>
    </row>
    <row r="714" spans="1:18" ht="26.25" thickTop="1" thickBot="1" x14ac:dyDescent="0.4">
      <c r="A714" s="4">
        <f>IF(B714="","",COUNT($A$9:A713)+1)</f>
        <v>705</v>
      </c>
      <c r="B714" s="6" t="s">
        <v>169</v>
      </c>
      <c r="C714" s="8">
        <v>31702092600826</v>
      </c>
      <c r="D714" s="7">
        <f t="shared" ref="D714:D777" si="121">IF(C714="","",DATE(IF(LEFT($C714,1)="2",MID($C714,2,2),"20"&amp;MID($C714,2,2)),MID($C714,4,2),MID($C714,6,2)))</f>
        <v>42775</v>
      </c>
      <c r="E714" s="6">
        <f t="shared" ref="E714:E777" si="122">IF(D714="","",DAY(D714))</f>
        <v>9</v>
      </c>
      <c r="F714" s="6">
        <f t="shared" ref="F714:F777" si="123">IF(D714="","",MONTH(D714))</f>
        <v>2</v>
      </c>
      <c r="G714" s="6">
        <f t="shared" ref="G714:G777" si="124">IF(D714="","",YEAR(D714))</f>
        <v>2017</v>
      </c>
      <c r="H714" s="5">
        <f t="shared" si="118"/>
        <v>22</v>
      </c>
      <c r="I714" s="5">
        <f t="shared" si="119"/>
        <v>7</v>
      </c>
      <c r="J714" s="5">
        <f t="shared" si="120"/>
        <v>4</v>
      </c>
      <c r="K714" s="35"/>
      <c r="L714" s="4">
        <f t="shared" ref="L714:L777" si="125">IF(ROW($A705)&gt;MAX($A:$A),"",ROW($A705))</f>
        <v>705</v>
      </c>
      <c r="M714" s="34">
        <f t="shared" si="116"/>
        <v>42736</v>
      </c>
      <c r="N714" s="3" t="str" cm="1">
        <f t="array" ref="N714">IF($L714="","",INDEX($B$10:$B$900,SMALL(IF($D$10:$D$900=$M714,ROW($D$10:$D$900)-9),COUNTIF($M$10:$M714,$M714))))</f>
        <v>كرياكوس خلف حليم كلام</v>
      </c>
      <c r="O714" s="35"/>
      <c r="P714" s="4">
        <f t="shared" ref="P714:P777" si="126">IF(ROW($A705)&gt;MAX($A:$A),"",ROW($A705))</f>
        <v>705</v>
      </c>
      <c r="Q714" s="34">
        <f t="shared" si="117"/>
        <v>42375</v>
      </c>
      <c r="R714" s="3" t="str" cm="1">
        <f t="array" ref="R714">IF($P714="","",INDEX($B$10:$B$900,SMALL(IF($D$10:$D$900=$Q714,ROW($D$10:$D$900)-9),COUNTIF($Q$10:$Q714,$Q714))))</f>
        <v>حسن وليد محمد حسن</v>
      </c>
    </row>
    <row r="715" spans="1:18" ht="26.25" thickTop="1" thickBot="1" x14ac:dyDescent="0.4">
      <c r="A715" s="4">
        <f>IF(B715="","",COUNT($A$9:A714)+1)</f>
        <v>706</v>
      </c>
      <c r="B715" s="6" t="s">
        <v>168</v>
      </c>
      <c r="C715" s="8">
        <v>31511162600063</v>
      </c>
      <c r="D715" s="7">
        <f t="shared" si="121"/>
        <v>42324</v>
      </c>
      <c r="E715" s="6">
        <f t="shared" si="122"/>
        <v>16</v>
      </c>
      <c r="F715" s="6">
        <f t="shared" si="123"/>
        <v>11</v>
      </c>
      <c r="G715" s="6">
        <f t="shared" si="124"/>
        <v>2015</v>
      </c>
      <c r="H715" s="5">
        <f t="shared" si="118"/>
        <v>15</v>
      </c>
      <c r="I715" s="5">
        <f t="shared" si="119"/>
        <v>10</v>
      </c>
      <c r="J715" s="5">
        <f t="shared" si="120"/>
        <v>5</v>
      </c>
      <c r="K715" s="35"/>
      <c r="L715" s="4">
        <f t="shared" si="125"/>
        <v>706</v>
      </c>
      <c r="M715" s="34">
        <f t="shared" ref="M715:M778" si="127">IF(ISERROR(SMALL($D$10:$D$900,$L715)),"",SMALL($D$10:$D$900,$L715))</f>
        <v>42736</v>
      </c>
      <c r="N715" s="3" t="str" cm="1">
        <f t="array" ref="N715">IF($L715="","",INDEX($B$10:$B$900,SMALL(IF($D$10:$D$900=$M715,ROW($D$10:$D$900)-9),COUNTIF($M$10:$M715,$M715))))</f>
        <v>ماروسكا نادر وجيه وليم لبيب</v>
      </c>
      <c r="O715" s="35"/>
      <c r="P715" s="4">
        <f t="shared" si="126"/>
        <v>706</v>
      </c>
      <c r="Q715" s="34">
        <f t="shared" ref="Q715:Q778" si="128">IF(ISERROR(LARGE($D$10:$D$900,$L715)),"",LARGE($D$10:$D$900,$L715))</f>
        <v>42375</v>
      </c>
      <c r="R715" s="3" t="str" cm="1">
        <f t="array" ref="R715">IF($P715="","",INDEX($B$10:$B$900,SMALL(IF($D$10:$D$900=$Q715,ROW($D$10:$D$900)-9),COUNTIF($Q$10:$Q715,$Q715))))</f>
        <v>رنا كمال علي السيد</v>
      </c>
    </row>
    <row r="716" spans="1:18" ht="26.25" thickTop="1" thickBot="1" x14ac:dyDescent="0.4">
      <c r="A716" s="4">
        <f>IF(B716="","",COUNT($A$9:A715)+1)</f>
        <v>707</v>
      </c>
      <c r="B716" s="6" t="s">
        <v>167</v>
      </c>
      <c r="C716" s="8">
        <v>31608062600965</v>
      </c>
      <c r="D716" s="7">
        <f t="shared" si="121"/>
        <v>42588</v>
      </c>
      <c r="E716" s="6">
        <f t="shared" si="122"/>
        <v>6</v>
      </c>
      <c r="F716" s="6">
        <f t="shared" si="123"/>
        <v>8</v>
      </c>
      <c r="G716" s="6">
        <f t="shared" si="124"/>
        <v>2016</v>
      </c>
      <c r="H716" s="5">
        <f t="shared" ref="H716:H779" si="129">IF(ISNUMBER(E716),DATEDIF((DATE(G716,F716,E716)),(DATE("2021","10","1")),"MD"),"")</f>
        <v>25</v>
      </c>
      <c r="I716" s="5">
        <f t="shared" ref="I716:I779" si="130">IF(ISNUMBER(F716),DATEDIF((DATE(G716,F716,E716)),(DATE("2021","10","1")),"YM"),"")</f>
        <v>1</v>
      </c>
      <c r="J716" s="5">
        <f t="shared" ref="J716:J779" si="131">IF(ISNUMBER(G716),DATEDIF((DATE(G716,F716,E716)),(DATE("2021","10","1")),"Y"),"")</f>
        <v>5</v>
      </c>
      <c r="K716" s="35"/>
      <c r="L716" s="4">
        <f t="shared" si="125"/>
        <v>707</v>
      </c>
      <c r="M716" s="34">
        <f t="shared" si="127"/>
        <v>42736</v>
      </c>
      <c r="N716" s="3" t="str" cm="1">
        <f t="array" ref="N716">IF($L716="","",INDEX($B$10:$B$900,SMALL(IF($D$10:$D$900=$M716,ROW($D$10:$D$900)-9),COUNTIF($M$10:$M716,$M716))))</f>
        <v>محمد ابو النجا محمد احمد</v>
      </c>
      <c r="O716" s="35"/>
      <c r="P716" s="4">
        <f t="shared" si="126"/>
        <v>707</v>
      </c>
      <c r="Q716" s="34">
        <f t="shared" si="128"/>
        <v>42373</v>
      </c>
      <c r="R716" s="3" t="str" cm="1">
        <f t="array" ref="R716">IF($P716="","",INDEX($B$10:$B$900,SMALL(IF($D$10:$D$900=$Q716,ROW($D$10:$D$900)-9),COUNTIF($Q$10:$Q716,$Q716))))</f>
        <v>جودي محمد مدحت محمد</v>
      </c>
    </row>
    <row r="717" spans="1:18" ht="26.25" thickTop="1" thickBot="1" x14ac:dyDescent="0.4">
      <c r="A717" s="4">
        <f>IF(B717="","",COUNT($A$9:A716)+1)</f>
        <v>708</v>
      </c>
      <c r="B717" s="6" t="s">
        <v>166</v>
      </c>
      <c r="C717" s="8">
        <v>31606052600182</v>
      </c>
      <c r="D717" s="7">
        <f t="shared" si="121"/>
        <v>42526</v>
      </c>
      <c r="E717" s="6">
        <f t="shared" si="122"/>
        <v>5</v>
      </c>
      <c r="F717" s="6">
        <f t="shared" si="123"/>
        <v>6</v>
      </c>
      <c r="G717" s="6">
        <f t="shared" si="124"/>
        <v>2016</v>
      </c>
      <c r="H717" s="5">
        <f t="shared" si="129"/>
        <v>26</v>
      </c>
      <c r="I717" s="5">
        <f t="shared" si="130"/>
        <v>3</v>
      </c>
      <c r="J717" s="5">
        <f t="shared" si="131"/>
        <v>5</v>
      </c>
      <c r="K717" s="35"/>
      <c r="L717" s="4">
        <f t="shared" si="125"/>
        <v>708</v>
      </c>
      <c r="M717" s="34">
        <f t="shared" si="127"/>
        <v>42736</v>
      </c>
      <c r="N717" s="3" t="str" cm="1">
        <f t="array" ref="N717">IF($L717="","",INDEX($B$10:$B$900,SMALL(IF($D$10:$D$900=$M717,ROW($D$10:$D$900)-9),COUNTIF($M$10:$M717,$M717))))</f>
        <v>مريم محمد جمال سيد</v>
      </c>
      <c r="O717" s="35"/>
      <c r="P717" s="4">
        <f t="shared" si="126"/>
        <v>708</v>
      </c>
      <c r="Q717" s="34">
        <f t="shared" si="128"/>
        <v>42372</v>
      </c>
      <c r="R717" s="3" t="str" cm="1">
        <f t="array" ref="R717">IF($P717="","",INDEX($B$10:$B$900,SMALL(IF($D$10:$D$900=$Q717,ROW($D$10:$D$900)-9),COUNTIF($Q$10:$Q717,$Q717))))</f>
        <v>محمد عصام احمد محمد</v>
      </c>
    </row>
    <row r="718" spans="1:18" ht="26.25" thickTop="1" thickBot="1" x14ac:dyDescent="0.4">
      <c r="A718" s="4">
        <f>IF(B718="","",COUNT($A$9:A717)+1)</f>
        <v>709</v>
      </c>
      <c r="B718" s="6" t="s">
        <v>165</v>
      </c>
      <c r="C718" s="8">
        <v>31703032604268</v>
      </c>
      <c r="D718" s="7">
        <f t="shared" si="121"/>
        <v>42797</v>
      </c>
      <c r="E718" s="6">
        <f t="shared" si="122"/>
        <v>3</v>
      </c>
      <c r="F718" s="6">
        <f t="shared" si="123"/>
        <v>3</v>
      </c>
      <c r="G718" s="6">
        <f t="shared" si="124"/>
        <v>2017</v>
      </c>
      <c r="H718" s="5">
        <f t="shared" si="129"/>
        <v>28</v>
      </c>
      <c r="I718" s="5">
        <f t="shared" si="130"/>
        <v>6</v>
      </c>
      <c r="J718" s="5">
        <f t="shared" si="131"/>
        <v>4</v>
      </c>
      <c r="K718" s="35"/>
      <c r="L718" s="4">
        <f t="shared" si="125"/>
        <v>709</v>
      </c>
      <c r="M718" s="34">
        <f t="shared" si="127"/>
        <v>42736</v>
      </c>
      <c r="N718" s="3" t="str" cm="1">
        <f t="array" ref="N718">IF($L718="","",INDEX($B$10:$B$900,SMALL(IF($D$10:$D$900=$M718,ROW($D$10:$D$900)-9),COUNTIF($M$10:$M718,$M718))))</f>
        <v>معاذ علاء محمد على</v>
      </c>
      <c r="O718" s="35"/>
      <c r="P718" s="4">
        <f t="shared" si="126"/>
        <v>709</v>
      </c>
      <c r="Q718" s="34">
        <f t="shared" si="128"/>
        <v>42370</v>
      </c>
      <c r="R718" s="3" t="str" cm="1">
        <f t="array" ref="R718">IF($P718="","",INDEX($B$10:$B$900,SMALL(IF($D$10:$D$900=$Q718,ROW($D$10:$D$900)-9),COUNTIF($Q$10:$Q718,$Q718))))</f>
        <v>احمد العمده السيد فؤاد حموده</v>
      </c>
    </row>
    <row r="719" spans="1:18" ht="26.25" thickTop="1" thickBot="1" x14ac:dyDescent="0.4">
      <c r="A719" s="4">
        <f>IF(B719="","",COUNT($A$9:A718)+1)</f>
        <v>710</v>
      </c>
      <c r="B719" s="6" t="s">
        <v>164</v>
      </c>
      <c r="C719" s="8">
        <v>31706262600767</v>
      </c>
      <c r="D719" s="7">
        <f t="shared" si="121"/>
        <v>42912</v>
      </c>
      <c r="E719" s="6">
        <f t="shared" si="122"/>
        <v>26</v>
      </c>
      <c r="F719" s="6">
        <f t="shared" si="123"/>
        <v>6</v>
      </c>
      <c r="G719" s="6">
        <f t="shared" si="124"/>
        <v>2017</v>
      </c>
      <c r="H719" s="5">
        <f t="shared" si="129"/>
        <v>5</v>
      </c>
      <c r="I719" s="5">
        <f t="shared" si="130"/>
        <v>3</v>
      </c>
      <c r="J719" s="5">
        <f t="shared" si="131"/>
        <v>4</v>
      </c>
      <c r="K719" s="35"/>
      <c r="L719" s="4">
        <f t="shared" si="125"/>
        <v>710</v>
      </c>
      <c r="M719" s="34">
        <f t="shared" si="127"/>
        <v>42739</v>
      </c>
      <c r="N719" s="3" t="str" cm="1">
        <f t="array" ref="N719">IF($L719="","",INDEX($B$10:$B$900,SMALL(IF($D$10:$D$900=$M719,ROW($D$10:$D$900)-9),COUNTIF($M$10:$M719,$M719))))</f>
        <v>مالك عبدالرحمن رمضان عبدالجابر</v>
      </c>
      <c r="O719" s="35"/>
      <c r="P719" s="4">
        <f t="shared" si="126"/>
        <v>710</v>
      </c>
      <c r="Q719" s="34">
        <f t="shared" si="128"/>
        <v>42370</v>
      </c>
      <c r="R719" s="3" t="str" cm="1">
        <f t="array" ref="R719">IF($P719="","",INDEX($B$10:$B$900,SMALL(IF($D$10:$D$900=$Q719,ROW($D$10:$D$900)-9),COUNTIF($Q$10:$Q719,$Q719))))</f>
        <v>اشراء ولى احمد السيد ولى</v>
      </c>
    </row>
    <row r="720" spans="1:18" ht="26.25" thickTop="1" thickBot="1" x14ac:dyDescent="0.4">
      <c r="A720" s="4">
        <f>IF(B720="","",COUNT($A$9:A719)+1)</f>
        <v>711</v>
      </c>
      <c r="B720" s="6" t="s">
        <v>163</v>
      </c>
      <c r="C720" s="8">
        <v>31604292600446</v>
      </c>
      <c r="D720" s="7">
        <f t="shared" si="121"/>
        <v>42489</v>
      </c>
      <c r="E720" s="6">
        <f t="shared" si="122"/>
        <v>29</v>
      </c>
      <c r="F720" s="6">
        <f t="shared" si="123"/>
        <v>4</v>
      </c>
      <c r="G720" s="6">
        <f t="shared" si="124"/>
        <v>2016</v>
      </c>
      <c r="H720" s="5">
        <f t="shared" si="129"/>
        <v>2</v>
      </c>
      <c r="I720" s="5">
        <f t="shared" si="130"/>
        <v>5</v>
      </c>
      <c r="J720" s="5">
        <f t="shared" si="131"/>
        <v>5</v>
      </c>
      <c r="K720" s="35"/>
      <c r="L720" s="4">
        <f t="shared" si="125"/>
        <v>711</v>
      </c>
      <c r="M720" s="34">
        <f t="shared" si="127"/>
        <v>42746</v>
      </c>
      <c r="N720" s="3" t="str" cm="1">
        <f t="array" ref="N720">IF($L720="","",INDEX($B$10:$B$900,SMALL(IF($D$10:$D$900=$M720,ROW($D$10:$D$900)-9),COUNTIF($M$10:$M720,$M720))))</f>
        <v>جاد ضيف الله صابر خليفه</v>
      </c>
      <c r="O720" s="35"/>
      <c r="P720" s="4">
        <f t="shared" si="126"/>
        <v>711</v>
      </c>
      <c r="Q720" s="34">
        <f t="shared" si="128"/>
        <v>42370</v>
      </c>
      <c r="R720" s="3" t="str" cm="1">
        <f t="array" ref="R720">IF($P720="","",INDEX($B$10:$B$900,SMALL(IF($D$10:$D$900=$Q720,ROW($D$10:$D$900)-9),COUNTIF($Q$10:$Q720,$Q720))))</f>
        <v>اياد محمود صلاح عبداللطيف عبدالحافظ</v>
      </c>
    </row>
    <row r="721" spans="1:18" ht="26.25" thickTop="1" thickBot="1" x14ac:dyDescent="0.4">
      <c r="A721" s="4">
        <f>IF(B721="","",COUNT($A$9:A720)+1)</f>
        <v>712</v>
      </c>
      <c r="B721" s="6" t="s">
        <v>162</v>
      </c>
      <c r="C721" s="8">
        <v>31701012600646</v>
      </c>
      <c r="D721" s="7">
        <f t="shared" si="121"/>
        <v>42736</v>
      </c>
      <c r="E721" s="6">
        <f t="shared" si="122"/>
        <v>1</v>
      </c>
      <c r="F721" s="6">
        <f t="shared" si="123"/>
        <v>1</v>
      </c>
      <c r="G721" s="6">
        <f t="shared" si="124"/>
        <v>2017</v>
      </c>
      <c r="H721" s="5">
        <f t="shared" si="129"/>
        <v>0</v>
      </c>
      <c r="I721" s="5">
        <f t="shared" si="130"/>
        <v>9</v>
      </c>
      <c r="J721" s="5">
        <f t="shared" si="131"/>
        <v>4</v>
      </c>
      <c r="K721" s="35"/>
      <c r="L721" s="4">
        <f t="shared" si="125"/>
        <v>712</v>
      </c>
      <c r="M721" s="34">
        <f t="shared" si="127"/>
        <v>42747</v>
      </c>
      <c r="N721" s="3" t="str" cm="1">
        <f t="array" ref="N721">IF($L721="","",INDEX($B$10:$B$900,SMALL(IF($D$10:$D$900=$M721,ROW($D$10:$D$900)-9),COUNTIF($M$10:$M721,$M721))))</f>
        <v>ساجد وائل محمود خلف</v>
      </c>
      <c r="O721" s="35"/>
      <c r="P721" s="4">
        <f t="shared" si="126"/>
        <v>712</v>
      </c>
      <c r="Q721" s="34">
        <f t="shared" si="128"/>
        <v>42370</v>
      </c>
      <c r="R721" s="3" t="str" cm="1">
        <f t="array" ref="R721">IF($P721="","",INDEX($B$10:$B$900,SMALL(IF($D$10:$D$900=$Q721,ROW($D$10:$D$900)-9),COUNTIF($Q$10:$Q721,$Q721))))</f>
        <v>تسبيح حسام مهني صادق</v>
      </c>
    </row>
    <row r="722" spans="1:18" ht="26.25" thickTop="1" thickBot="1" x14ac:dyDescent="0.4">
      <c r="A722" s="4">
        <f>IF(B722="","",COUNT($A$9:A721)+1)</f>
        <v>713</v>
      </c>
      <c r="B722" s="6" t="s">
        <v>161</v>
      </c>
      <c r="C722" s="8">
        <v>31709172603669</v>
      </c>
      <c r="D722" s="7">
        <f t="shared" si="121"/>
        <v>42995</v>
      </c>
      <c r="E722" s="6">
        <f t="shared" si="122"/>
        <v>17</v>
      </c>
      <c r="F722" s="6">
        <f t="shared" si="123"/>
        <v>9</v>
      </c>
      <c r="G722" s="6">
        <f t="shared" si="124"/>
        <v>2017</v>
      </c>
      <c r="H722" s="5">
        <f t="shared" si="129"/>
        <v>14</v>
      </c>
      <c r="I722" s="5">
        <f t="shared" si="130"/>
        <v>0</v>
      </c>
      <c r="J722" s="5">
        <f t="shared" si="131"/>
        <v>4</v>
      </c>
      <c r="K722" s="35"/>
      <c r="L722" s="4">
        <f t="shared" si="125"/>
        <v>713</v>
      </c>
      <c r="M722" s="34">
        <f t="shared" si="127"/>
        <v>42748</v>
      </c>
      <c r="N722" s="3" t="str" cm="1">
        <f t="array" ref="N722">IF($L722="","",INDEX($B$10:$B$900,SMALL(IF($D$10:$D$900=$M722,ROW($D$10:$D$900)-9),COUNTIF($M$10:$M722,$M722))))</f>
        <v>عمار احمد البدري محمود</v>
      </c>
      <c r="O722" s="35"/>
      <c r="P722" s="4">
        <f t="shared" si="126"/>
        <v>713</v>
      </c>
      <c r="Q722" s="34">
        <f t="shared" si="128"/>
        <v>42370</v>
      </c>
      <c r="R722" s="3" t="str" cm="1">
        <f t="array" ref="R722">IF($P722="","",INDEX($B$10:$B$900,SMALL(IF($D$10:$D$900=$Q722,ROW($D$10:$D$900)-9),COUNTIF($Q$10:$Q722,$Q722))))</f>
        <v>جرجس عادل فهمى امين</v>
      </c>
    </row>
    <row r="723" spans="1:18" ht="26.25" thickTop="1" thickBot="1" x14ac:dyDescent="0.4">
      <c r="A723" s="4">
        <f>IF(B723="","",COUNT($A$9:A722)+1)</f>
        <v>714</v>
      </c>
      <c r="B723" s="6" t="s">
        <v>160</v>
      </c>
      <c r="C723" s="8">
        <v>31601292600927</v>
      </c>
      <c r="D723" s="7">
        <f t="shared" si="121"/>
        <v>42398</v>
      </c>
      <c r="E723" s="6">
        <f t="shared" si="122"/>
        <v>29</v>
      </c>
      <c r="F723" s="6">
        <f t="shared" si="123"/>
        <v>1</v>
      </c>
      <c r="G723" s="6">
        <f t="shared" si="124"/>
        <v>2016</v>
      </c>
      <c r="H723" s="5">
        <f t="shared" si="129"/>
        <v>2</v>
      </c>
      <c r="I723" s="5">
        <f t="shared" si="130"/>
        <v>8</v>
      </c>
      <c r="J723" s="5">
        <f t="shared" si="131"/>
        <v>5</v>
      </c>
      <c r="K723" s="35"/>
      <c r="L723" s="4">
        <f t="shared" si="125"/>
        <v>714</v>
      </c>
      <c r="M723" s="34">
        <f t="shared" si="127"/>
        <v>42750</v>
      </c>
      <c r="N723" s="3" t="str" cm="1">
        <f t="array" ref="N723">IF($L723="","",INDEX($B$10:$B$900,SMALL(IF($D$10:$D$900=$M723,ROW($D$10:$D$900)-9),COUNTIF($M$10:$M723,$M723))))</f>
        <v>عبد الرحمن علاء جلال عبد اللطيف</v>
      </c>
      <c r="O723" s="35"/>
      <c r="P723" s="4">
        <f t="shared" si="126"/>
        <v>714</v>
      </c>
      <c r="Q723" s="34">
        <f t="shared" si="128"/>
        <v>42370</v>
      </c>
      <c r="R723" s="3" t="str" cm="1">
        <f t="array" ref="R723">IF($P723="","",INDEX($B$10:$B$900,SMALL(IF($D$10:$D$900=$Q723,ROW($D$10:$D$900)-9),COUNTIF($Q$10:$Q723,$Q723))))</f>
        <v>جني صلاح البدري كامل</v>
      </c>
    </row>
    <row r="724" spans="1:18" ht="26.25" thickTop="1" thickBot="1" x14ac:dyDescent="0.4">
      <c r="A724" s="4">
        <f>IF(B724="","",COUNT($A$9:A723)+1)</f>
        <v>715</v>
      </c>
      <c r="B724" s="6" t="s">
        <v>159</v>
      </c>
      <c r="C724" s="8">
        <v>31604062600684</v>
      </c>
      <c r="D724" s="7">
        <f t="shared" si="121"/>
        <v>42466</v>
      </c>
      <c r="E724" s="6">
        <f t="shared" si="122"/>
        <v>6</v>
      </c>
      <c r="F724" s="6">
        <f t="shared" si="123"/>
        <v>4</v>
      </c>
      <c r="G724" s="6">
        <f t="shared" si="124"/>
        <v>2016</v>
      </c>
      <c r="H724" s="5">
        <f t="shared" si="129"/>
        <v>25</v>
      </c>
      <c r="I724" s="5">
        <f t="shared" si="130"/>
        <v>5</v>
      </c>
      <c r="J724" s="5">
        <f t="shared" si="131"/>
        <v>5</v>
      </c>
      <c r="K724" s="35"/>
      <c r="L724" s="4">
        <f t="shared" si="125"/>
        <v>715</v>
      </c>
      <c r="M724" s="34">
        <f t="shared" si="127"/>
        <v>42750</v>
      </c>
      <c r="N724" s="3" t="str" cm="1">
        <f t="array" ref="N724">IF($L724="","",INDEX($B$10:$B$900,SMALL(IF($D$10:$D$900=$M724,ROW($D$10:$D$900)-9),COUNTIF($M$10:$M724,$M724))))</f>
        <v>ميرا ثروت سعد رزق الله</v>
      </c>
      <c r="O724" s="35"/>
      <c r="P724" s="4">
        <f t="shared" si="126"/>
        <v>715</v>
      </c>
      <c r="Q724" s="34">
        <f t="shared" si="128"/>
        <v>42370</v>
      </c>
      <c r="R724" s="3" t="str" cm="1">
        <f t="array" ref="R724">IF($P724="","",INDEX($B$10:$B$900,SMALL(IF($D$10:$D$900=$Q724,ROW($D$10:$D$900)-9),COUNTIF($Q$10:$Q724,$Q724))))</f>
        <v>جومانه مراد رشد عاطف</v>
      </c>
    </row>
    <row r="725" spans="1:18" ht="26.25" thickTop="1" thickBot="1" x14ac:dyDescent="0.4">
      <c r="A725" s="4">
        <f>IF(B725="","",COUNT($A$9:A724)+1)</f>
        <v>716</v>
      </c>
      <c r="B725" s="6" t="s">
        <v>158</v>
      </c>
      <c r="C725" s="8">
        <v>31510302600224</v>
      </c>
      <c r="D725" s="7">
        <f t="shared" si="121"/>
        <v>42307</v>
      </c>
      <c r="E725" s="6">
        <f t="shared" si="122"/>
        <v>30</v>
      </c>
      <c r="F725" s="6">
        <f t="shared" si="123"/>
        <v>10</v>
      </c>
      <c r="G725" s="6">
        <f t="shared" si="124"/>
        <v>2015</v>
      </c>
      <c r="H725" s="5">
        <f t="shared" si="129"/>
        <v>1</v>
      </c>
      <c r="I725" s="5">
        <f t="shared" si="130"/>
        <v>11</v>
      </c>
      <c r="J725" s="5">
        <f t="shared" si="131"/>
        <v>5</v>
      </c>
      <c r="K725" s="35"/>
      <c r="L725" s="4">
        <f t="shared" si="125"/>
        <v>716</v>
      </c>
      <c r="M725" s="34">
        <f t="shared" si="127"/>
        <v>42751</v>
      </c>
      <c r="N725" s="3" t="str" cm="1">
        <f t="array" ref="N725">IF($L725="","",INDEX($B$10:$B$900,SMALL(IF($D$10:$D$900=$M725,ROW($D$10:$D$900)-9),COUNTIF($M$10:$M725,$M725))))</f>
        <v>شريف احمد محمد علي</v>
      </c>
      <c r="O725" s="35"/>
      <c r="P725" s="4">
        <f t="shared" si="126"/>
        <v>716</v>
      </c>
      <c r="Q725" s="34">
        <f t="shared" si="128"/>
        <v>42370</v>
      </c>
      <c r="R725" s="3" t="str" cm="1">
        <f t="array" ref="R725">IF($P725="","",INDEX($B$10:$B$900,SMALL(IF($D$10:$D$900=$Q725,ROW($D$10:$D$900)-9),COUNTIF($Q$10:$Q725,$Q725))))</f>
        <v>ريتال اشرف عبدالباسط احمد</v>
      </c>
    </row>
    <row r="726" spans="1:18" ht="26.25" thickTop="1" thickBot="1" x14ac:dyDescent="0.4">
      <c r="A726" s="4">
        <f>IF(B726="","",COUNT($A$9:A725)+1)</f>
        <v>717</v>
      </c>
      <c r="B726" s="6" t="s">
        <v>157</v>
      </c>
      <c r="C726" s="8">
        <v>31510222600541</v>
      </c>
      <c r="D726" s="7">
        <f t="shared" si="121"/>
        <v>42299</v>
      </c>
      <c r="E726" s="6">
        <f t="shared" si="122"/>
        <v>22</v>
      </c>
      <c r="F726" s="6">
        <f t="shared" si="123"/>
        <v>10</v>
      </c>
      <c r="G726" s="6">
        <f t="shared" si="124"/>
        <v>2015</v>
      </c>
      <c r="H726" s="5">
        <f t="shared" si="129"/>
        <v>9</v>
      </c>
      <c r="I726" s="5">
        <f t="shared" si="130"/>
        <v>11</v>
      </c>
      <c r="J726" s="5">
        <f t="shared" si="131"/>
        <v>5</v>
      </c>
      <c r="K726" s="35"/>
      <c r="L726" s="4">
        <f t="shared" si="125"/>
        <v>717</v>
      </c>
      <c r="M726" s="34">
        <f t="shared" si="127"/>
        <v>42751</v>
      </c>
      <c r="N726" s="3" t="str" cm="1">
        <f t="array" ref="N726">IF($L726="","",INDEX($B$10:$B$900,SMALL(IF($D$10:$D$900=$M726,ROW($D$10:$D$900)-9),COUNTIF($M$10:$M726,$M726))))</f>
        <v>يوسف ايمن حسن محمود</v>
      </c>
      <c r="O726" s="35"/>
      <c r="P726" s="4">
        <f t="shared" si="126"/>
        <v>717</v>
      </c>
      <c r="Q726" s="34">
        <f t="shared" si="128"/>
        <v>42370</v>
      </c>
      <c r="R726" s="3" t="str" cm="1">
        <f t="array" ref="R726">IF($P726="","",INDEX($B$10:$B$900,SMALL(IF($D$10:$D$900=$Q726,ROW($D$10:$D$900)-9),COUNTIF($Q$10:$Q726,$Q726))))</f>
        <v>سما سعيد بخيت السيد مهران</v>
      </c>
    </row>
    <row r="727" spans="1:18" ht="26.25" thickTop="1" thickBot="1" x14ac:dyDescent="0.4">
      <c r="A727" s="4">
        <f>IF(B727="","",COUNT($A$9:A726)+1)</f>
        <v>718</v>
      </c>
      <c r="B727" s="6" t="s">
        <v>156</v>
      </c>
      <c r="C727" s="8">
        <v>31606012604088</v>
      </c>
      <c r="D727" s="7">
        <f t="shared" si="121"/>
        <v>42522</v>
      </c>
      <c r="E727" s="6">
        <f t="shared" si="122"/>
        <v>1</v>
      </c>
      <c r="F727" s="6">
        <f t="shared" si="123"/>
        <v>6</v>
      </c>
      <c r="G727" s="6">
        <f t="shared" si="124"/>
        <v>2016</v>
      </c>
      <c r="H727" s="5">
        <f t="shared" si="129"/>
        <v>0</v>
      </c>
      <c r="I727" s="5">
        <f t="shared" si="130"/>
        <v>4</v>
      </c>
      <c r="J727" s="5">
        <f t="shared" si="131"/>
        <v>5</v>
      </c>
      <c r="K727" s="35"/>
      <c r="L727" s="4">
        <f t="shared" si="125"/>
        <v>718</v>
      </c>
      <c r="M727" s="34">
        <f t="shared" si="127"/>
        <v>42752</v>
      </c>
      <c r="N727" s="3" t="str" cm="1">
        <f t="array" ref="N727">IF($L727="","",INDEX($B$10:$B$900,SMALL(IF($D$10:$D$900=$M727,ROW($D$10:$D$900)-9),COUNTIF($M$10:$M727,$M727))))</f>
        <v>جيهان محمد مدحت محمد</v>
      </c>
      <c r="O727" s="35"/>
      <c r="P727" s="4">
        <f t="shared" si="126"/>
        <v>718</v>
      </c>
      <c r="Q727" s="34">
        <f t="shared" si="128"/>
        <v>42370</v>
      </c>
      <c r="R727" s="3" t="str" cm="1">
        <f t="array" ref="R727">IF($P727="","",INDEX($B$10:$B$900,SMALL(IF($D$10:$D$900=$Q727,ROW($D$10:$D$900)-9),COUNTIF($Q$10:$Q727,$Q727))))</f>
        <v>صموائيل باسم حسنى جبره نخله</v>
      </c>
    </row>
    <row r="728" spans="1:18" ht="26.25" thickTop="1" thickBot="1" x14ac:dyDescent="0.4">
      <c r="A728" s="4">
        <f>IF(B728="","",COUNT($A$9:A727)+1)</f>
        <v>719</v>
      </c>
      <c r="B728" s="6" t="s">
        <v>155</v>
      </c>
      <c r="C728" s="8">
        <v>31511172600053</v>
      </c>
      <c r="D728" s="7">
        <f t="shared" si="121"/>
        <v>42325</v>
      </c>
      <c r="E728" s="6">
        <f t="shared" si="122"/>
        <v>17</v>
      </c>
      <c r="F728" s="6">
        <f t="shared" si="123"/>
        <v>11</v>
      </c>
      <c r="G728" s="6">
        <f t="shared" si="124"/>
        <v>2015</v>
      </c>
      <c r="H728" s="5">
        <f t="shared" si="129"/>
        <v>14</v>
      </c>
      <c r="I728" s="5">
        <f t="shared" si="130"/>
        <v>10</v>
      </c>
      <c r="J728" s="5">
        <f t="shared" si="131"/>
        <v>5</v>
      </c>
      <c r="K728" s="35"/>
      <c r="L728" s="4">
        <f t="shared" si="125"/>
        <v>719</v>
      </c>
      <c r="M728" s="34">
        <f t="shared" si="127"/>
        <v>42755</v>
      </c>
      <c r="N728" s="3" t="str" cm="1">
        <f t="array" ref="N728">IF($L728="","",INDEX($B$10:$B$900,SMALL(IF($D$10:$D$900=$M728,ROW($D$10:$D$900)-9),COUNTIF($M$10:$M728,$M728))))</f>
        <v>تبارك هلال جوده هلال</v>
      </c>
      <c r="O728" s="35"/>
      <c r="P728" s="4">
        <f t="shared" si="126"/>
        <v>719</v>
      </c>
      <c r="Q728" s="34">
        <f t="shared" si="128"/>
        <v>42370</v>
      </c>
      <c r="R728" s="3" t="str" cm="1">
        <f t="array" ref="R728">IF($P728="","",INDEX($B$10:$B$900,SMALL(IF($D$10:$D$900=$Q728,ROW($D$10:$D$900)-9),COUNTIF($Q$10:$Q728,$Q728))))</f>
        <v>عبد الرحمن محمود السيد عبد اللطيف</v>
      </c>
    </row>
    <row r="729" spans="1:18" ht="26.25" thickTop="1" thickBot="1" x14ac:dyDescent="0.4">
      <c r="A729" s="4">
        <f>IF(B729="","",COUNT($A$9:A728)+1)</f>
        <v>720</v>
      </c>
      <c r="B729" s="6" t="s">
        <v>154</v>
      </c>
      <c r="C729" s="8">
        <v>31602232600371</v>
      </c>
      <c r="D729" s="7">
        <f t="shared" si="121"/>
        <v>42423</v>
      </c>
      <c r="E729" s="6">
        <f t="shared" si="122"/>
        <v>23</v>
      </c>
      <c r="F729" s="6">
        <f t="shared" si="123"/>
        <v>2</v>
      </c>
      <c r="G729" s="6">
        <f t="shared" si="124"/>
        <v>2016</v>
      </c>
      <c r="H729" s="5">
        <f t="shared" si="129"/>
        <v>8</v>
      </c>
      <c r="I729" s="5">
        <f t="shared" si="130"/>
        <v>7</v>
      </c>
      <c r="J729" s="5">
        <f t="shared" si="131"/>
        <v>5</v>
      </c>
      <c r="K729" s="35"/>
      <c r="L729" s="4">
        <f t="shared" si="125"/>
        <v>720</v>
      </c>
      <c r="M729" s="34">
        <f t="shared" si="127"/>
        <v>42755</v>
      </c>
      <c r="N729" s="3" t="str" cm="1">
        <f t="array" ref="N729">IF($L729="","",INDEX($B$10:$B$900,SMALL(IF($D$10:$D$900=$M729,ROW($D$10:$D$900)-9),COUNTIF($M$10:$M729,$M729))))</f>
        <v>عمر سلام عبدالكريم أحمد</v>
      </c>
      <c r="O729" s="35"/>
      <c r="P729" s="4">
        <f t="shared" si="126"/>
        <v>720</v>
      </c>
      <c r="Q729" s="34">
        <f t="shared" si="128"/>
        <v>42370</v>
      </c>
      <c r="R729" s="3" t="str" cm="1">
        <f t="array" ref="R729">IF($P729="","",INDEX($B$10:$B$900,SMALL(IF($D$10:$D$900=$Q729,ROW($D$10:$D$900)-9),COUNTIF($Q$10:$Q729,$Q729))))</f>
        <v>فاطمه محمد يوسف احمد</v>
      </c>
    </row>
    <row r="730" spans="1:18" ht="26.25" thickTop="1" thickBot="1" x14ac:dyDescent="0.4">
      <c r="A730" s="4">
        <f>IF(B730="","",COUNT($A$9:A729)+1)</f>
        <v>721</v>
      </c>
      <c r="B730" s="6" t="s">
        <v>153</v>
      </c>
      <c r="C730" s="8">
        <v>31607022600338</v>
      </c>
      <c r="D730" s="7">
        <f t="shared" si="121"/>
        <v>42553</v>
      </c>
      <c r="E730" s="6">
        <f t="shared" si="122"/>
        <v>2</v>
      </c>
      <c r="F730" s="6">
        <f t="shared" si="123"/>
        <v>7</v>
      </c>
      <c r="G730" s="6">
        <f t="shared" si="124"/>
        <v>2016</v>
      </c>
      <c r="H730" s="5">
        <f t="shared" si="129"/>
        <v>29</v>
      </c>
      <c r="I730" s="5">
        <f t="shared" si="130"/>
        <v>2</v>
      </c>
      <c r="J730" s="5">
        <f t="shared" si="131"/>
        <v>5</v>
      </c>
      <c r="K730" s="35"/>
      <c r="L730" s="4">
        <f t="shared" si="125"/>
        <v>721</v>
      </c>
      <c r="M730" s="34">
        <f t="shared" si="127"/>
        <v>42758</v>
      </c>
      <c r="N730" s="3" t="str" cm="1">
        <f t="array" ref="N730">IF($L730="","",INDEX($B$10:$B$900,SMALL(IF($D$10:$D$900=$M730,ROW($D$10:$D$900)-9),COUNTIF($M$10:$M730,$M730))))</f>
        <v>مالك أبوالقاسم العارف محمد</v>
      </c>
      <c r="O730" s="35"/>
      <c r="P730" s="4">
        <f t="shared" si="126"/>
        <v>721</v>
      </c>
      <c r="Q730" s="34">
        <f t="shared" si="128"/>
        <v>42370</v>
      </c>
      <c r="R730" s="3" t="str" cm="1">
        <f t="array" ref="R730">IF($P730="","",INDEX($B$10:$B$900,SMALL(IF($D$10:$D$900=$Q730,ROW($D$10:$D$900)-9),COUNTIF($Q$10:$Q730,$Q730))))</f>
        <v>فريده محمد فتحي عبدالحميد</v>
      </c>
    </row>
    <row r="731" spans="1:18" ht="26.25" thickTop="1" thickBot="1" x14ac:dyDescent="0.4">
      <c r="A731" s="4">
        <f>IF(B731="","",COUNT($A$9:A730)+1)</f>
        <v>722</v>
      </c>
      <c r="B731" s="6" t="s">
        <v>152</v>
      </c>
      <c r="C731" s="8">
        <v>31603152601055</v>
      </c>
      <c r="D731" s="7">
        <f t="shared" si="121"/>
        <v>42444</v>
      </c>
      <c r="E731" s="6">
        <f t="shared" si="122"/>
        <v>15</v>
      </c>
      <c r="F731" s="6">
        <f t="shared" si="123"/>
        <v>3</v>
      </c>
      <c r="G731" s="6">
        <f t="shared" si="124"/>
        <v>2016</v>
      </c>
      <c r="H731" s="5">
        <f t="shared" si="129"/>
        <v>16</v>
      </c>
      <c r="I731" s="5">
        <f t="shared" si="130"/>
        <v>6</v>
      </c>
      <c r="J731" s="5">
        <f t="shared" si="131"/>
        <v>5</v>
      </c>
      <c r="K731" s="35"/>
      <c r="L731" s="4">
        <f t="shared" si="125"/>
        <v>722</v>
      </c>
      <c r="M731" s="34">
        <f t="shared" si="127"/>
        <v>42760</v>
      </c>
      <c r="N731" s="3" t="str" cm="1">
        <f t="array" ref="N731">IF($L731="","",INDEX($B$10:$B$900,SMALL(IF($D$10:$D$900=$M731,ROW($D$10:$D$900)-9),COUNTIF($M$10:$M731,$M731))))</f>
        <v>فهد احمد ابو ضيف محمد</v>
      </c>
      <c r="O731" s="35"/>
      <c r="P731" s="4">
        <f t="shared" si="126"/>
        <v>722</v>
      </c>
      <c r="Q731" s="34">
        <f t="shared" si="128"/>
        <v>42370</v>
      </c>
      <c r="R731" s="3" t="str" cm="1">
        <f t="array" ref="R731">IF($P731="","",INDEX($B$10:$B$900,SMALL(IF($D$10:$D$900=$Q731,ROW($D$10:$D$900)-9),COUNTIF($Q$10:$Q731,$Q731))))</f>
        <v>كارما احمد اسماعيل عبد العال</v>
      </c>
    </row>
    <row r="732" spans="1:18" ht="26.25" thickTop="1" thickBot="1" x14ac:dyDescent="0.4">
      <c r="A732" s="4">
        <f>IF(B732="","",COUNT($A$9:A731)+1)</f>
        <v>723</v>
      </c>
      <c r="B732" s="6" t="s">
        <v>151</v>
      </c>
      <c r="C732" s="8">
        <v>31607262601196</v>
      </c>
      <c r="D732" s="7">
        <f t="shared" si="121"/>
        <v>42577</v>
      </c>
      <c r="E732" s="6">
        <f t="shared" si="122"/>
        <v>26</v>
      </c>
      <c r="F732" s="6">
        <f t="shared" si="123"/>
        <v>7</v>
      </c>
      <c r="G732" s="6">
        <f t="shared" si="124"/>
        <v>2016</v>
      </c>
      <c r="H732" s="5">
        <f t="shared" si="129"/>
        <v>5</v>
      </c>
      <c r="I732" s="5">
        <f t="shared" si="130"/>
        <v>2</v>
      </c>
      <c r="J732" s="5">
        <f t="shared" si="131"/>
        <v>5</v>
      </c>
      <c r="K732" s="35"/>
      <c r="L732" s="4">
        <f t="shared" si="125"/>
        <v>723</v>
      </c>
      <c r="M732" s="34">
        <f t="shared" si="127"/>
        <v>42761</v>
      </c>
      <c r="N732" s="3" t="str" cm="1">
        <f t="array" ref="N732">IF($L732="","",INDEX($B$10:$B$900,SMALL(IF($D$10:$D$900=$M732,ROW($D$10:$D$900)-9),COUNTIF($M$10:$M732,$M732))))</f>
        <v>همس كريم محمد عاطف</v>
      </c>
      <c r="O732" s="35"/>
      <c r="P732" s="4">
        <f t="shared" si="126"/>
        <v>723</v>
      </c>
      <c r="Q732" s="34">
        <f t="shared" si="128"/>
        <v>42370</v>
      </c>
      <c r="R732" s="3" t="str" cm="1">
        <f t="array" ref="R732">IF($P732="","",INDEX($B$10:$B$900,SMALL(IF($D$10:$D$900=$Q732,ROW($D$10:$D$900)-9),COUNTIF($Q$10:$Q732,$Q732))))</f>
        <v>كيرلس كرم سمعان كامل</v>
      </c>
    </row>
    <row r="733" spans="1:18" ht="26.25" thickTop="1" thickBot="1" x14ac:dyDescent="0.4">
      <c r="A733" s="4">
        <f>IF(B733="","",COUNT($A$9:A732)+1)</f>
        <v>724</v>
      </c>
      <c r="B733" s="6" t="s">
        <v>150</v>
      </c>
      <c r="C733" s="8">
        <v>31611032600813</v>
      </c>
      <c r="D733" s="7">
        <f t="shared" si="121"/>
        <v>42677</v>
      </c>
      <c r="E733" s="6">
        <f t="shared" si="122"/>
        <v>3</v>
      </c>
      <c r="F733" s="6">
        <f t="shared" si="123"/>
        <v>11</v>
      </c>
      <c r="G733" s="6">
        <f t="shared" si="124"/>
        <v>2016</v>
      </c>
      <c r="H733" s="5">
        <f t="shared" si="129"/>
        <v>28</v>
      </c>
      <c r="I733" s="5">
        <f t="shared" si="130"/>
        <v>10</v>
      </c>
      <c r="J733" s="5">
        <f t="shared" si="131"/>
        <v>4</v>
      </c>
      <c r="K733" s="35"/>
      <c r="L733" s="4">
        <f t="shared" si="125"/>
        <v>724</v>
      </c>
      <c r="M733" s="34">
        <f t="shared" si="127"/>
        <v>42764</v>
      </c>
      <c r="N733" s="3" t="str" cm="1">
        <f t="array" ref="N733">IF($L733="","",INDEX($B$10:$B$900,SMALL(IF($D$10:$D$900=$M733,ROW($D$10:$D$900)-9),COUNTIF($M$10:$M733,$M733))))</f>
        <v>مروان عادل محمد عبد العال</v>
      </c>
      <c r="O733" s="35"/>
      <c r="P733" s="4">
        <f t="shared" si="126"/>
        <v>724</v>
      </c>
      <c r="Q733" s="34">
        <f t="shared" si="128"/>
        <v>42370</v>
      </c>
      <c r="R733" s="3" t="str" cm="1">
        <f t="array" ref="R733">IF($P733="","",INDEX($B$10:$B$900,SMALL(IF($D$10:$D$900=$Q733,ROW($D$10:$D$900)-9),COUNTIF($Q$10:$Q733,$Q733))))</f>
        <v>ماروسكا اميل رمزي صبحي</v>
      </c>
    </row>
    <row r="734" spans="1:18" ht="26.25" thickTop="1" thickBot="1" x14ac:dyDescent="0.4">
      <c r="A734" s="4">
        <f>IF(B734="","",COUNT($A$9:A733)+1)</f>
        <v>725</v>
      </c>
      <c r="B734" s="6" t="s">
        <v>149</v>
      </c>
      <c r="C734" s="8">
        <v>31510182600179</v>
      </c>
      <c r="D734" s="7">
        <f t="shared" si="121"/>
        <v>42295</v>
      </c>
      <c r="E734" s="6">
        <f t="shared" si="122"/>
        <v>18</v>
      </c>
      <c r="F734" s="6">
        <f t="shared" si="123"/>
        <v>10</v>
      </c>
      <c r="G734" s="6">
        <f t="shared" si="124"/>
        <v>2015</v>
      </c>
      <c r="H734" s="5">
        <f t="shared" si="129"/>
        <v>13</v>
      </c>
      <c r="I734" s="5">
        <f t="shared" si="130"/>
        <v>11</v>
      </c>
      <c r="J734" s="5">
        <f t="shared" si="131"/>
        <v>5</v>
      </c>
      <c r="K734" s="35"/>
      <c r="L734" s="4">
        <f t="shared" si="125"/>
        <v>725</v>
      </c>
      <c r="M734" s="34">
        <f t="shared" si="127"/>
        <v>42765</v>
      </c>
      <c r="N734" s="3" t="str" cm="1">
        <f t="array" ref="N734">IF($L734="","",INDEX($B$10:$B$900,SMALL(IF($D$10:$D$900=$M734,ROW($D$10:$D$900)-9),COUNTIF($M$10:$M734,$M734))))</f>
        <v>ساجد مصطفى حبيش مرسى</v>
      </c>
      <c r="O734" s="35"/>
      <c r="P734" s="4">
        <f t="shared" si="126"/>
        <v>725</v>
      </c>
      <c r="Q734" s="34">
        <f t="shared" si="128"/>
        <v>42370</v>
      </c>
      <c r="R734" s="3" t="str" cm="1">
        <f t="array" ref="R734">IF($P734="","",INDEX($B$10:$B$900,SMALL(IF($D$10:$D$900=$Q734,ROW($D$10:$D$900)-9),COUNTIF($Q$10:$Q734,$Q734))))</f>
        <v>مالك محمد مرتضي خميس</v>
      </c>
    </row>
    <row r="735" spans="1:18" ht="26.25" thickTop="1" thickBot="1" x14ac:dyDescent="0.4">
      <c r="A735" s="4">
        <f>IF(B735="","",COUNT($A$9:A734)+1)</f>
        <v>726</v>
      </c>
      <c r="B735" s="6" t="s">
        <v>148</v>
      </c>
      <c r="C735" s="8">
        <v>31603142600514</v>
      </c>
      <c r="D735" s="7">
        <f t="shared" si="121"/>
        <v>42443</v>
      </c>
      <c r="E735" s="6">
        <f t="shared" si="122"/>
        <v>14</v>
      </c>
      <c r="F735" s="6">
        <f t="shared" si="123"/>
        <v>3</v>
      </c>
      <c r="G735" s="6">
        <f t="shared" si="124"/>
        <v>2016</v>
      </c>
      <c r="H735" s="5">
        <f t="shared" si="129"/>
        <v>17</v>
      </c>
      <c r="I735" s="5">
        <f t="shared" si="130"/>
        <v>6</v>
      </c>
      <c r="J735" s="5">
        <f t="shared" si="131"/>
        <v>5</v>
      </c>
      <c r="K735" s="35"/>
      <c r="L735" s="4">
        <f t="shared" si="125"/>
        <v>726</v>
      </c>
      <c r="M735" s="34">
        <f t="shared" si="127"/>
        <v>42767</v>
      </c>
      <c r="N735" s="3" t="str" cm="1">
        <f t="array" ref="N735">IF($L735="","",INDEX($B$10:$B$900,SMALL(IF($D$10:$D$900=$M735,ROW($D$10:$D$900)-9),COUNTIF($M$10:$M735,$M735))))</f>
        <v>حسين حسن العارف جاب الله</v>
      </c>
      <c r="O735" s="35"/>
      <c r="P735" s="4">
        <f t="shared" si="126"/>
        <v>726</v>
      </c>
      <c r="Q735" s="34">
        <f t="shared" si="128"/>
        <v>42370</v>
      </c>
      <c r="R735" s="3" t="str" cm="1">
        <f t="array" ref="R735">IF($P735="","",INDEX($B$10:$B$900,SMALL(IF($D$10:$D$900=$Q735,ROW($D$10:$D$900)-9),COUNTIF($Q$10:$Q735,$Q735))))</f>
        <v>محمد أحمد محمد عبد الرحمن</v>
      </c>
    </row>
    <row r="736" spans="1:18" ht="26.25" thickTop="1" thickBot="1" x14ac:dyDescent="0.4">
      <c r="A736" s="4">
        <f>IF(B736="","",COUNT($A$9:A735)+1)</f>
        <v>727</v>
      </c>
      <c r="B736" s="6" t="s">
        <v>147</v>
      </c>
      <c r="C736" s="8">
        <v>31703012608259</v>
      </c>
      <c r="D736" s="7">
        <f t="shared" si="121"/>
        <v>42795</v>
      </c>
      <c r="E736" s="6">
        <f t="shared" si="122"/>
        <v>1</v>
      </c>
      <c r="F736" s="6">
        <f t="shared" si="123"/>
        <v>3</v>
      </c>
      <c r="G736" s="6">
        <f t="shared" si="124"/>
        <v>2017</v>
      </c>
      <c r="H736" s="5">
        <f t="shared" si="129"/>
        <v>0</v>
      </c>
      <c r="I736" s="5">
        <f t="shared" si="130"/>
        <v>7</v>
      </c>
      <c r="J736" s="5">
        <f t="shared" si="131"/>
        <v>4</v>
      </c>
      <c r="K736" s="35"/>
      <c r="L736" s="4">
        <f t="shared" si="125"/>
        <v>727</v>
      </c>
      <c r="M736" s="34">
        <f t="shared" si="127"/>
        <v>42767</v>
      </c>
      <c r="N736" s="3" t="str" cm="1">
        <f t="array" ref="N736">IF($L736="","",INDEX($B$10:$B$900,SMALL(IF($D$10:$D$900=$M736,ROW($D$10:$D$900)-9),COUNTIF($M$10:$M736,$M736))))</f>
        <v>سدره اشرف احمد عبدالرحيم محمد</v>
      </c>
      <c r="O736" s="35"/>
      <c r="P736" s="4">
        <f t="shared" si="126"/>
        <v>727</v>
      </c>
      <c r="Q736" s="34">
        <f t="shared" si="128"/>
        <v>42370</v>
      </c>
      <c r="R736" s="3" t="str" cm="1">
        <f t="array" ref="R736">IF($P736="","",INDEX($B$10:$B$900,SMALL(IF($D$10:$D$900=$Q736,ROW($D$10:$D$900)-9),COUNTIF($Q$10:$Q736,$Q736))))</f>
        <v>محمد علاء احمد السيد</v>
      </c>
    </row>
    <row r="737" spans="1:18" ht="26.25" thickTop="1" thickBot="1" x14ac:dyDescent="0.4">
      <c r="A737" s="4">
        <f>IF(B737="","",COUNT($A$9:A736)+1)</f>
        <v>728</v>
      </c>
      <c r="B737" s="6" t="s">
        <v>146</v>
      </c>
      <c r="C737" s="8">
        <v>31512122602175</v>
      </c>
      <c r="D737" s="7">
        <f t="shared" si="121"/>
        <v>42350</v>
      </c>
      <c r="E737" s="6">
        <f t="shared" si="122"/>
        <v>12</v>
      </c>
      <c r="F737" s="6">
        <f t="shared" si="123"/>
        <v>12</v>
      </c>
      <c r="G737" s="6">
        <f t="shared" si="124"/>
        <v>2015</v>
      </c>
      <c r="H737" s="5">
        <f t="shared" si="129"/>
        <v>19</v>
      </c>
      <c r="I737" s="5">
        <f t="shared" si="130"/>
        <v>9</v>
      </c>
      <c r="J737" s="5">
        <f t="shared" si="131"/>
        <v>5</v>
      </c>
      <c r="K737" s="35"/>
      <c r="L737" s="4">
        <f t="shared" si="125"/>
        <v>728</v>
      </c>
      <c r="M737" s="34">
        <f t="shared" si="127"/>
        <v>42767</v>
      </c>
      <c r="N737" s="3" t="str" cm="1">
        <f t="array" ref="N737">IF($L737="","",INDEX($B$10:$B$900,SMALL(IF($D$10:$D$900=$M737,ROW($D$10:$D$900)-9),COUNTIF($M$10:$M737,$M737))))</f>
        <v>شنودة جرجس صبري بدواني</v>
      </c>
      <c r="O737" s="35"/>
      <c r="P737" s="4">
        <f t="shared" si="126"/>
        <v>728</v>
      </c>
      <c r="Q737" s="34">
        <f t="shared" si="128"/>
        <v>42370</v>
      </c>
      <c r="R737" s="3" t="str" cm="1">
        <f t="array" ref="R737">IF($P737="","",INDEX($B$10:$B$900,SMALL(IF($D$10:$D$900=$Q737,ROW($D$10:$D$900)-9),COUNTIF($Q$10:$Q737,$Q737))))</f>
        <v>محمد على احمد بهنس</v>
      </c>
    </row>
    <row r="738" spans="1:18" ht="26.25" thickTop="1" thickBot="1" x14ac:dyDescent="0.4">
      <c r="A738" s="4">
        <f>IF(B738="","",COUNT($A$9:A737)+1)</f>
        <v>729</v>
      </c>
      <c r="B738" s="6" t="s">
        <v>145</v>
      </c>
      <c r="C738" s="8">
        <v>31602032601136</v>
      </c>
      <c r="D738" s="7">
        <f t="shared" si="121"/>
        <v>42403</v>
      </c>
      <c r="E738" s="6">
        <f t="shared" si="122"/>
        <v>3</v>
      </c>
      <c r="F738" s="6">
        <f t="shared" si="123"/>
        <v>2</v>
      </c>
      <c r="G738" s="6">
        <f t="shared" si="124"/>
        <v>2016</v>
      </c>
      <c r="H738" s="5">
        <f t="shared" si="129"/>
        <v>28</v>
      </c>
      <c r="I738" s="5">
        <f t="shared" si="130"/>
        <v>7</v>
      </c>
      <c r="J738" s="5">
        <f t="shared" si="131"/>
        <v>5</v>
      </c>
      <c r="K738" s="35"/>
      <c r="L738" s="4">
        <f t="shared" si="125"/>
        <v>729</v>
      </c>
      <c r="M738" s="34">
        <f t="shared" si="127"/>
        <v>42767</v>
      </c>
      <c r="N738" s="3" t="str" cm="1">
        <f t="array" ref="N738">IF($L738="","",INDEX($B$10:$B$900,SMALL(IF($D$10:$D$900=$M738,ROW($D$10:$D$900)-9),COUNTIF($M$10:$M738,$M738))))</f>
        <v>معاذ السيد علي محمد</v>
      </c>
      <c r="O738" s="35"/>
      <c r="P738" s="4">
        <f t="shared" si="126"/>
        <v>729</v>
      </c>
      <c r="Q738" s="34">
        <f t="shared" si="128"/>
        <v>42370</v>
      </c>
      <c r="R738" s="3" t="str" cm="1">
        <f t="array" ref="R738">IF($P738="","",INDEX($B$10:$B$900,SMALL(IF($D$10:$D$900=$Q738,ROW($D$10:$D$900)-9),COUNTIF($Q$10:$Q738,$Q738))))</f>
        <v>معاذ بخيت قبيصي مغربي</v>
      </c>
    </row>
    <row r="739" spans="1:18" ht="26.25" thickTop="1" thickBot="1" x14ac:dyDescent="0.4">
      <c r="A739" s="4">
        <f>IF(B739="","",COUNT($A$9:A738)+1)</f>
        <v>730</v>
      </c>
      <c r="B739" s="6" t="s">
        <v>144</v>
      </c>
      <c r="C739" s="8">
        <v>31706142602138</v>
      </c>
      <c r="D739" s="7">
        <f t="shared" si="121"/>
        <v>42900</v>
      </c>
      <c r="E739" s="6">
        <f t="shared" si="122"/>
        <v>14</v>
      </c>
      <c r="F739" s="6">
        <f t="shared" si="123"/>
        <v>6</v>
      </c>
      <c r="G739" s="6">
        <f t="shared" si="124"/>
        <v>2017</v>
      </c>
      <c r="H739" s="5">
        <f t="shared" si="129"/>
        <v>17</v>
      </c>
      <c r="I739" s="5">
        <f t="shared" si="130"/>
        <v>3</v>
      </c>
      <c r="J739" s="5">
        <f t="shared" si="131"/>
        <v>4</v>
      </c>
      <c r="K739" s="35"/>
      <c r="L739" s="4">
        <f t="shared" si="125"/>
        <v>730</v>
      </c>
      <c r="M739" s="34">
        <f t="shared" si="127"/>
        <v>42767</v>
      </c>
      <c r="N739" s="3" t="str" cm="1">
        <f t="array" ref="N739">IF($L739="","",INDEX($B$10:$B$900,SMALL(IF($D$10:$D$900=$M739,ROW($D$10:$D$900)-9),COUNTIF($M$10:$M739,$M739))))</f>
        <v>يوسف محمود جمال يحي</v>
      </c>
      <c r="O739" s="35"/>
      <c r="P739" s="4">
        <f t="shared" si="126"/>
        <v>730</v>
      </c>
      <c r="Q739" s="34">
        <f t="shared" si="128"/>
        <v>42370</v>
      </c>
      <c r="R739" s="3" t="str" cm="1">
        <f t="array" ref="R739">IF($P739="","",INDEX($B$10:$B$900,SMALL(IF($D$10:$D$900=$Q739,ROW($D$10:$D$900)-9),COUNTIF($Q$10:$Q739,$Q739))))</f>
        <v>مكة محمد عادل ابو الفضل</v>
      </c>
    </row>
    <row r="740" spans="1:18" ht="26.25" thickTop="1" thickBot="1" x14ac:dyDescent="0.4">
      <c r="A740" s="4">
        <f>IF(B740="","",COUNT($A$9:A739)+1)</f>
        <v>731</v>
      </c>
      <c r="B740" s="6" t="s">
        <v>143</v>
      </c>
      <c r="C740" s="8">
        <v>31704042600194</v>
      </c>
      <c r="D740" s="7">
        <f t="shared" si="121"/>
        <v>42829</v>
      </c>
      <c r="E740" s="6">
        <f t="shared" si="122"/>
        <v>4</v>
      </c>
      <c r="F740" s="6">
        <f t="shared" si="123"/>
        <v>4</v>
      </c>
      <c r="G740" s="6">
        <f t="shared" si="124"/>
        <v>2017</v>
      </c>
      <c r="H740" s="5">
        <f t="shared" si="129"/>
        <v>27</v>
      </c>
      <c r="I740" s="5">
        <f t="shared" si="130"/>
        <v>5</v>
      </c>
      <c r="J740" s="5">
        <f t="shared" si="131"/>
        <v>4</v>
      </c>
      <c r="K740" s="35"/>
      <c r="L740" s="4">
        <f t="shared" si="125"/>
        <v>731</v>
      </c>
      <c r="M740" s="34">
        <f t="shared" si="127"/>
        <v>42770</v>
      </c>
      <c r="N740" s="3" t="str" cm="1">
        <f t="array" ref="N740">IF($L740="","",INDEX($B$10:$B$900,SMALL(IF($D$10:$D$900=$M740,ROW($D$10:$D$900)-9),COUNTIF($M$10:$M740,$M740))))</f>
        <v>كاراس ماجد فتحى حزين</v>
      </c>
      <c r="O740" s="35"/>
      <c r="P740" s="4">
        <f t="shared" si="126"/>
        <v>731</v>
      </c>
      <c r="Q740" s="34">
        <f t="shared" si="128"/>
        <v>42370</v>
      </c>
      <c r="R740" s="3" t="str" cm="1">
        <f t="array" ref="R740">IF($P740="","",INDEX($B$10:$B$900,SMALL(IF($D$10:$D$900=$Q740,ROW($D$10:$D$900)-9),COUNTIF($Q$10:$Q740,$Q740))))</f>
        <v>ملك اشرف فرغلى محمود</v>
      </c>
    </row>
    <row r="741" spans="1:18" ht="26.25" thickTop="1" thickBot="1" x14ac:dyDescent="0.4">
      <c r="A741" s="4">
        <f>IF(B741="","",COUNT($A$9:A740)+1)</f>
        <v>732</v>
      </c>
      <c r="B741" s="6" t="s">
        <v>142</v>
      </c>
      <c r="C741" s="8">
        <v>31510162600059</v>
      </c>
      <c r="D741" s="7">
        <f t="shared" si="121"/>
        <v>42293</v>
      </c>
      <c r="E741" s="6">
        <f t="shared" si="122"/>
        <v>16</v>
      </c>
      <c r="F741" s="6">
        <f t="shared" si="123"/>
        <v>10</v>
      </c>
      <c r="G741" s="6">
        <f t="shared" si="124"/>
        <v>2015</v>
      </c>
      <c r="H741" s="5">
        <f t="shared" si="129"/>
        <v>15</v>
      </c>
      <c r="I741" s="5">
        <f t="shared" si="130"/>
        <v>11</v>
      </c>
      <c r="J741" s="5">
        <f t="shared" si="131"/>
        <v>5</v>
      </c>
      <c r="K741" s="35"/>
      <c r="L741" s="4">
        <f t="shared" si="125"/>
        <v>732</v>
      </c>
      <c r="M741" s="34">
        <f t="shared" si="127"/>
        <v>42770</v>
      </c>
      <c r="N741" s="3" t="str" cm="1">
        <f t="array" ref="N741">IF($L741="","",INDEX($B$10:$B$900,SMALL(IF($D$10:$D$900=$M741,ROW($D$10:$D$900)-9),COUNTIF($M$10:$M741,$M741))))</f>
        <v>كارما محمود محمد السيد</v>
      </c>
      <c r="O741" s="35"/>
      <c r="P741" s="4">
        <f t="shared" si="126"/>
        <v>732</v>
      </c>
      <c r="Q741" s="34">
        <f t="shared" si="128"/>
        <v>42367</v>
      </c>
      <c r="R741" s="3" t="str" cm="1">
        <f t="array" ref="R741">IF($P741="","",INDEX($B$10:$B$900,SMALL(IF($D$10:$D$900=$Q741,ROW($D$10:$D$900)-9),COUNTIF($Q$10:$Q741,$Q741))))</f>
        <v>اسيل وائل حماده على محمود</v>
      </c>
    </row>
    <row r="742" spans="1:18" ht="26.25" thickTop="1" thickBot="1" x14ac:dyDescent="0.4">
      <c r="A742" s="4">
        <f>IF(B742="","",COUNT($A$9:A741)+1)</f>
        <v>733</v>
      </c>
      <c r="B742" s="6" t="s">
        <v>141</v>
      </c>
      <c r="C742" s="8">
        <v>31606062601039</v>
      </c>
      <c r="D742" s="7">
        <f t="shared" si="121"/>
        <v>42527</v>
      </c>
      <c r="E742" s="6">
        <f t="shared" si="122"/>
        <v>6</v>
      </c>
      <c r="F742" s="6">
        <f t="shared" si="123"/>
        <v>6</v>
      </c>
      <c r="G742" s="6">
        <f t="shared" si="124"/>
        <v>2016</v>
      </c>
      <c r="H742" s="5">
        <f t="shared" si="129"/>
        <v>25</v>
      </c>
      <c r="I742" s="5">
        <f t="shared" si="130"/>
        <v>3</v>
      </c>
      <c r="J742" s="5">
        <f t="shared" si="131"/>
        <v>5</v>
      </c>
      <c r="K742" s="35"/>
      <c r="L742" s="4">
        <f t="shared" si="125"/>
        <v>733</v>
      </c>
      <c r="M742" s="34">
        <f t="shared" si="127"/>
        <v>42773</v>
      </c>
      <c r="N742" s="3" t="str" cm="1">
        <f t="array" ref="N742">IF($L742="","",INDEX($B$10:$B$900,SMALL(IF($D$10:$D$900=$M742,ROW($D$10:$D$900)-9),COUNTIF($M$10:$M742,$M742))))</f>
        <v>عبد الرحمن كريم محمد ابو العلمين</v>
      </c>
      <c r="O742" s="35"/>
      <c r="P742" s="4">
        <f t="shared" si="126"/>
        <v>733</v>
      </c>
      <c r="Q742" s="34">
        <f t="shared" si="128"/>
        <v>42363</v>
      </c>
      <c r="R742" s="3" t="str" cm="1">
        <f t="array" ref="R742">IF($P742="","",INDEX($B$10:$B$900,SMALL(IF($D$10:$D$900=$Q742,ROW($D$10:$D$900)-9),COUNTIF($Q$10:$Q742,$Q742))))</f>
        <v>معاذ رشاد عبد الناصر احمد</v>
      </c>
    </row>
    <row r="743" spans="1:18" ht="26.25" thickTop="1" thickBot="1" x14ac:dyDescent="0.4">
      <c r="A743" s="4">
        <f>IF(B743="","",COUNT($A$9:A742)+1)</f>
        <v>734</v>
      </c>
      <c r="B743" s="6" t="s">
        <v>140</v>
      </c>
      <c r="C743" s="8">
        <v>31607182600075</v>
      </c>
      <c r="D743" s="7">
        <f t="shared" si="121"/>
        <v>42569</v>
      </c>
      <c r="E743" s="6">
        <f t="shared" si="122"/>
        <v>18</v>
      </c>
      <c r="F743" s="6">
        <f t="shared" si="123"/>
        <v>7</v>
      </c>
      <c r="G743" s="6">
        <f t="shared" si="124"/>
        <v>2016</v>
      </c>
      <c r="H743" s="5">
        <f t="shared" si="129"/>
        <v>13</v>
      </c>
      <c r="I743" s="5">
        <f t="shared" si="130"/>
        <v>2</v>
      </c>
      <c r="J743" s="5">
        <f t="shared" si="131"/>
        <v>5</v>
      </c>
      <c r="K743" s="35"/>
      <c r="L743" s="4">
        <f t="shared" si="125"/>
        <v>734</v>
      </c>
      <c r="M743" s="34">
        <f t="shared" si="127"/>
        <v>42773</v>
      </c>
      <c r="N743" s="3" t="str" cm="1">
        <f t="array" ref="N743">IF($L743="","",INDEX($B$10:$B$900,SMALL(IF($D$10:$D$900=$M743,ROW($D$10:$D$900)-9),COUNTIF($M$10:$M743,$M743))))</f>
        <v>كاراس مينا ماهر اسعد</v>
      </c>
      <c r="O743" s="35"/>
      <c r="P743" s="4">
        <f t="shared" si="126"/>
        <v>734</v>
      </c>
      <c r="Q743" s="34">
        <f t="shared" si="128"/>
        <v>42362</v>
      </c>
      <c r="R743" s="3" t="str" cm="1">
        <f t="array" ref="R743">IF($P743="","",INDEX($B$10:$B$900,SMALL(IF($D$10:$D$900=$Q743,ROW($D$10:$D$900)-9),COUNTIF($Q$10:$Q743,$Q743))))</f>
        <v>اروي سامح حنفي السيد</v>
      </c>
    </row>
    <row r="744" spans="1:18" ht="26.25" thickTop="1" thickBot="1" x14ac:dyDescent="0.4">
      <c r="A744" s="4">
        <f>IF(B744="","",COUNT($A$9:A743)+1)</f>
        <v>735</v>
      </c>
      <c r="B744" s="6" t="s">
        <v>139</v>
      </c>
      <c r="C744" s="8">
        <v>31708202600752</v>
      </c>
      <c r="D744" s="7">
        <f t="shared" si="121"/>
        <v>42967</v>
      </c>
      <c r="E744" s="6">
        <f t="shared" si="122"/>
        <v>20</v>
      </c>
      <c r="F744" s="6">
        <f t="shared" si="123"/>
        <v>8</v>
      </c>
      <c r="G744" s="6">
        <f t="shared" si="124"/>
        <v>2017</v>
      </c>
      <c r="H744" s="5">
        <f t="shared" si="129"/>
        <v>11</v>
      </c>
      <c r="I744" s="5">
        <f t="shared" si="130"/>
        <v>1</v>
      </c>
      <c r="J744" s="5">
        <f t="shared" si="131"/>
        <v>4</v>
      </c>
      <c r="K744" s="35"/>
      <c r="L744" s="4">
        <f t="shared" si="125"/>
        <v>735</v>
      </c>
      <c r="M744" s="34">
        <f t="shared" si="127"/>
        <v>42774</v>
      </c>
      <c r="N744" s="3" t="str" cm="1">
        <f t="array" ref="N744">IF($L744="","",INDEX($B$10:$B$900,SMALL(IF($D$10:$D$900=$M744,ROW($D$10:$D$900)-9),COUNTIF($M$10:$M744,$M744))))</f>
        <v>ريماس ايمن عبد السيد محمد</v>
      </c>
      <c r="O744" s="35"/>
      <c r="P744" s="4">
        <f t="shared" si="126"/>
        <v>735</v>
      </c>
      <c r="Q744" s="34">
        <f t="shared" si="128"/>
        <v>42362</v>
      </c>
      <c r="R744" s="3" t="str" cm="1">
        <f t="array" ref="R744">IF($P744="","",INDEX($B$10:$B$900,SMALL(IF($D$10:$D$900=$Q744,ROW($D$10:$D$900)-9),COUNTIF($Q$10:$Q744,$Q744))))</f>
        <v>اسيل احمد محمد احمد على</v>
      </c>
    </row>
    <row r="745" spans="1:18" ht="26.25" thickTop="1" thickBot="1" x14ac:dyDescent="0.4">
      <c r="A745" s="4">
        <f>IF(B745="","",COUNT($A$9:A744)+1)</f>
        <v>736</v>
      </c>
      <c r="B745" s="6" t="s">
        <v>138</v>
      </c>
      <c r="C745" s="8">
        <v>31511012601819</v>
      </c>
      <c r="D745" s="7">
        <f t="shared" si="121"/>
        <v>42309</v>
      </c>
      <c r="E745" s="6">
        <f t="shared" si="122"/>
        <v>1</v>
      </c>
      <c r="F745" s="6">
        <f t="shared" si="123"/>
        <v>11</v>
      </c>
      <c r="G745" s="6">
        <f t="shared" si="124"/>
        <v>2015</v>
      </c>
      <c r="H745" s="5">
        <f t="shared" si="129"/>
        <v>0</v>
      </c>
      <c r="I745" s="5">
        <f t="shared" si="130"/>
        <v>11</v>
      </c>
      <c r="J745" s="5">
        <f t="shared" si="131"/>
        <v>5</v>
      </c>
      <c r="K745" s="35"/>
      <c r="L745" s="4">
        <f t="shared" si="125"/>
        <v>736</v>
      </c>
      <c r="M745" s="34">
        <f t="shared" si="127"/>
        <v>42775</v>
      </c>
      <c r="N745" s="3" t="str" cm="1">
        <f t="array" ref="N745">IF($L745="","",INDEX($B$10:$B$900,SMALL(IF($D$10:$D$900=$M745,ROW($D$10:$D$900)-9),COUNTIF($M$10:$M745,$M745))))</f>
        <v>مريم رءوف بولس سمعان</v>
      </c>
      <c r="O745" s="35"/>
      <c r="P745" s="4">
        <f t="shared" si="126"/>
        <v>736</v>
      </c>
      <c r="Q745" s="34">
        <f t="shared" si="128"/>
        <v>42362</v>
      </c>
      <c r="R745" s="3" t="str" cm="1">
        <f t="array" ref="R745">IF($P745="","",INDEX($B$10:$B$900,SMALL(IF($D$10:$D$900=$Q745,ROW($D$10:$D$900)-9),COUNTIF($Q$10:$Q745,$Q745))))</f>
        <v>لوسين محمود على مصطفى محمد</v>
      </c>
    </row>
    <row r="746" spans="1:18" ht="26.25" thickTop="1" thickBot="1" x14ac:dyDescent="0.4">
      <c r="A746" s="4">
        <f>IF(B746="","",COUNT($A$9:A745)+1)</f>
        <v>737</v>
      </c>
      <c r="B746" s="6" t="s">
        <v>137</v>
      </c>
      <c r="C746" s="8">
        <v>31702012613736</v>
      </c>
      <c r="D746" s="7">
        <f t="shared" si="121"/>
        <v>42767</v>
      </c>
      <c r="E746" s="6">
        <f t="shared" si="122"/>
        <v>1</v>
      </c>
      <c r="F746" s="6">
        <f t="shared" si="123"/>
        <v>2</v>
      </c>
      <c r="G746" s="6">
        <f t="shared" si="124"/>
        <v>2017</v>
      </c>
      <c r="H746" s="5">
        <f t="shared" si="129"/>
        <v>0</v>
      </c>
      <c r="I746" s="5">
        <f t="shared" si="130"/>
        <v>8</v>
      </c>
      <c r="J746" s="5">
        <f t="shared" si="131"/>
        <v>4</v>
      </c>
      <c r="K746" s="35"/>
      <c r="L746" s="4">
        <f t="shared" si="125"/>
        <v>737</v>
      </c>
      <c r="M746" s="34">
        <f t="shared" si="127"/>
        <v>42775</v>
      </c>
      <c r="N746" s="3" t="str" cm="1">
        <f t="array" ref="N746">IF($L746="","",INDEX($B$10:$B$900,SMALL(IF($D$10:$D$900=$M746,ROW($D$10:$D$900)-9),COUNTIF($M$10:$M746,$M746))))</f>
        <v>ميسم مصعب عبد العزيز سعد</v>
      </c>
      <c r="O746" s="35"/>
      <c r="P746" s="4">
        <f t="shared" si="126"/>
        <v>737</v>
      </c>
      <c r="Q746" s="34">
        <f t="shared" si="128"/>
        <v>42362</v>
      </c>
      <c r="R746" s="3" t="str" cm="1">
        <f t="array" ref="R746">IF($P746="","",INDEX($B$10:$B$900,SMALL(IF($D$10:$D$900=$Q746,ROW($D$10:$D$900)-9),COUNTIF($Q$10:$Q746,$Q746))))</f>
        <v>محمد عبدالرحمن محمد عبداللاه محمد</v>
      </c>
    </row>
    <row r="747" spans="1:18" ht="26.25" thickTop="1" thickBot="1" x14ac:dyDescent="0.4">
      <c r="A747" s="4">
        <f>IF(B747="","",COUNT($A$9:A746)+1)</f>
        <v>738</v>
      </c>
      <c r="B747" s="6" t="s">
        <v>136</v>
      </c>
      <c r="C747" s="8">
        <v>31609192605639</v>
      </c>
      <c r="D747" s="7">
        <f t="shared" si="121"/>
        <v>42632</v>
      </c>
      <c r="E747" s="6">
        <f t="shared" si="122"/>
        <v>19</v>
      </c>
      <c r="F747" s="6">
        <f t="shared" si="123"/>
        <v>9</v>
      </c>
      <c r="G747" s="6">
        <f t="shared" si="124"/>
        <v>2016</v>
      </c>
      <c r="H747" s="5">
        <f t="shared" si="129"/>
        <v>12</v>
      </c>
      <c r="I747" s="5">
        <f t="shared" si="130"/>
        <v>0</v>
      </c>
      <c r="J747" s="5">
        <f t="shared" si="131"/>
        <v>5</v>
      </c>
      <c r="K747" s="35"/>
      <c r="L747" s="4">
        <f t="shared" si="125"/>
        <v>738</v>
      </c>
      <c r="M747" s="34">
        <f t="shared" si="127"/>
        <v>42776</v>
      </c>
      <c r="N747" s="3" t="str" cm="1">
        <f t="array" ref="N747">IF($L747="","",INDEX($B$10:$B$900,SMALL(IF($D$10:$D$900=$M747,ROW($D$10:$D$900)-9),COUNTIF($M$10:$M747,$M747))))</f>
        <v>ريناد جاد السيد عمران</v>
      </c>
      <c r="O747" s="35"/>
      <c r="P747" s="4">
        <f t="shared" si="126"/>
        <v>738</v>
      </c>
      <c r="Q747" s="34">
        <f t="shared" si="128"/>
        <v>42362</v>
      </c>
      <c r="R747" s="3" t="str" cm="1">
        <f t="array" ref="R747">IF($P747="","",INDEX($B$10:$B$900,SMALL(IF($D$10:$D$900=$Q747,ROW($D$10:$D$900)-9),COUNTIF($Q$10:$Q747,$Q747))))</f>
        <v>مريم احمد محمد عبدالفتاح</v>
      </c>
    </row>
    <row r="748" spans="1:18" ht="26.25" thickTop="1" thickBot="1" x14ac:dyDescent="0.4">
      <c r="A748" s="4">
        <f>IF(B748="","",COUNT($A$9:A747)+1)</f>
        <v>739</v>
      </c>
      <c r="B748" s="6" t="s">
        <v>135</v>
      </c>
      <c r="C748" s="8">
        <v>31601012605473</v>
      </c>
      <c r="D748" s="7">
        <f t="shared" si="121"/>
        <v>42370</v>
      </c>
      <c r="E748" s="6">
        <f t="shared" si="122"/>
        <v>1</v>
      </c>
      <c r="F748" s="6">
        <f t="shared" si="123"/>
        <v>1</v>
      </c>
      <c r="G748" s="6">
        <f t="shared" si="124"/>
        <v>2016</v>
      </c>
      <c r="H748" s="5">
        <f t="shared" si="129"/>
        <v>0</v>
      </c>
      <c r="I748" s="5">
        <f t="shared" si="130"/>
        <v>9</v>
      </c>
      <c r="J748" s="5">
        <f t="shared" si="131"/>
        <v>5</v>
      </c>
      <c r="K748" s="35"/>
      <c r="L748" s="4">
        <f t="shared" si="125"/>
        <v>739</v>
      </c>
      <c r="M748" s="34">
        <f t="shared" si="127"/>
        <v>42776</v>
      </c>
      <c r="N748" s="3" t="str" cm="1">
        <f t="array" ref="N748">IF($L748="","",INDEX($B$10:$B$900,SMALL(IF($D$10:$D$900=$M748,ROW($D$10:$D$900)-9),COUNTIF($M$10:$M748,$M748))))</f>
        <v>ملك عمرو إبراهيم محمد</v>
      </c>
      <c r="O748" s="35"/>
      <c r="P748" s="4">
        <f t="shared" si="126"/>
        <v>739</v>
      </c>
      <c r="Q748" s="34">
        <f t="shared" si="128"/>
        <v>42358</v>
      </c>
      <c r="R748" s="3" t="str" cm="1">
        <f t="array" ref="R748">IF($P748="","",INDEX($B$10:$B$900,SMALL(IF($D$10:$D$900=$Q748,ROW($D$10:$D$900)-9),COUNTIF($Q$10:$Q748,$Q748))))</f>
        <v>احمد محمد حامد عبداللطيف</v>
      </c>
    </row>
    <row r="749" spans="1:18" ht="26.25" thickTop="1" thickBot="1" x14ac:dyDescent="0.4">
      <c r="A749" s="4">
        <f>IF(B749="","",COUNT($A$9:A748)+1)</f>
        <v>740</v>
      </c>
      <c r="B749" s="6" t="s">
        <v>134</v>
      </c>
      <c r="C749" s="8">
        <v>31605042601494</v>
      </c>
      <c r="D749" s="7">
        <f t="shared" si="121"/>
        <v>42494</v>
      </c>
      <c r="E749" s="6">
        <f t="shared" si="122"/>
        <v>4</v>
      </c>
      <c r="F749" s="6">
        <f t="shared" si="123"/>
        <v>5</v>
      </c>
      <c r="G749" s="6">
        <f t="shared" si="124"/>
        <v>2016</v>
      </c>
      <c r="H749" s="5">
        <f t="shared" si="129"/>
        <v>27</v>
      </c>
      <c r="I749" s="5">
        <f t="shared" si="130"/>
        <v>4</v>
      </c>
      <c r="J749" s="5">
        <f t="shared" si="131"/>
        <v>5</v>
      </c>
      <c r="K749" s="35"/>
      <c r="L749" s="4">
        <f t="shared" si="125"/>
        <v>740</v>
      </c>
      <c r="M749" s="34">
        <f t="shared" si="127"/>
        <v>42778</v>
      </c>
      <c r="N749" s="3" t="str" cm="1">
        <f t="array" ref="N749">IF($L749="","",INDEX($B$10:$B$900,SMALL(IF($D$10:$D$900=$M749,ROW($D$10:$D$900)-9),COUNTIF($M$10:$M749,$M749))))</f>
        <v>حبيبه محمد جمال محمد</v>
      </c>
      <c r="O749" s="35"/>
      <c r="P749" s="4">
        <f t="shared" si="126"/>
        <v>740</v>
      </c>
      <c r="Q749" s="34">
        <f t="shared" si="128"/>
        <v>42358</v>
      </c>
      <c r="R749" s="3" t="str" cm="1">
        <f t="array" ref="R749">IF($P749="","",INDEX($B$10:$B$900,SMALL(IF($D$10:$D$900=$Q749,ROW($D$10:$D$900)-9),COUNTIF($Q$10:$Q749,$Q749))))</f>
        <v>روان محمد احمد محمد</v>
      </c>
    </row>
    <row r="750" spans="1:18" ht="26.25" thickTop="1" thickBot="1" x14ac:dyDescent="0.4">
      <c r="A750" s="4">
        <f>IF(B750="","",COUNT($A$9:A749)+1)</f>
        <v>741</v>
      </c>
      <c r="B750" s="6" t="s">
        <v>133</v>
      </c>
      <c r="C750" s="8">
        <v>31512252601472</v>
      </c>
      <c r="D750" s="7">
        <f t="shared" si="121"/>
        <v>42363</v>
      </c>
      <c r="E750" s="6">
        <f t="shared" si="122"/>
        <v>25</v>
      </c>
      <c r="F750" s="6">
        <f t="shared" si="123"/>
        <v>12</v>
      </c>
      <c r="G750" s="6">
        <f t="shared" si="124"/>
        <v>2015</v>
      </c>
      <c r="H750" s="5">
        <f t="shared" si="129"/>
        <v>6</v>
      </c>
      <c r="I750" s="5">
        <f t="shared" si="130"/>
        <v>9</v>
      </c>
      <c r="J750" s="5">
        <f t="shared" si="131"/>
        <v>5</v>
      </c>
      <c r="K750" s="35"/>
      <c r="L750" s="4">
        <f t="shared" si="125"/>
        <v>741</v>
      </c>
      <c r="M750" s="34">
        <f t="shared" si="127"/>
        <v>42780</v>
      </c>
      <c r="N750" s="3" t="str" cm="1">
        <f t="array" ref="N750">IF($L750="","",INDEX($B$10:$B$900,SMALL(IF($D$10:$D$900=$M750,ROW($D$10:$D$900)-9),COUNTIF($M$10:$M750,$M750))))</f>
        <v>كنزي عادل حسين احمد</v>
      </c>
      <c r="O750" s="35"/>
      <c r="P750" s="4">
        <f t="shared" si="126"/>
        <v>741</v>
      </c>
      <c r="Q750" s="34">
        <f t="shared" si="128"/>
        <v>42358</v>
      </c>
      <c r="R750" s="3" t="str" cm="1">
        <f t="array" ref="R750">IF($P750="","",INDEX($B$10:$B$900,SMALL(IF($D$10:$D$900=$Q750,ROW($D$10:$D$900)-9),COUNTIF($Q$10:$Q750,$Q750))))</f>
        <v>محمود اسماعيل محمود محمد اسماعيل</v>
      </c>
    </row>
    <row r="751" spans="1:18" ht="26.25" thickTop="1" thickBot="1" x14ac:dyDescent="0.4">
      <c r="A751" s="4">
        <f>IF(B751="","",COUNT($A$9:A750)+1)</f>
        <v>742</v>
      </c>
      <c r="B751" s="6" t="s">
        <v>132</v>
      </c>
      <c r="C751" s="8">
        <v>31511022600411</v>
      </c>
      <c r="D751" s="7">
        <f t="shared" si="121"/>
        <v>42310</v>
      </c>
      <c r="E751" s="6">
        <f t="shared" si="122"/>
        <v>2</v>
      </c>
      <c r="F751" s="6">
        <f t="shared" si="123"/>
        <v>11</v>
      </c>
      <c r="G751" s="6">
        <f t="shared" si="124"/>
        <v>2015</v>
      </c>
      <c r="H751" s="5">
        <f t="shared" si="129"/>
        <v>29</v>
      </c>
      <c r="I751" s="5">
        <f t="shared" si="130"/>
        <v>10</v>
      </c>
      <c r="J751" s="5">
        <f t="shared" si="131"/>
        <v>5</v>
      </c>
      <c r="K751" s="35"/>
      <c r="L751" s="4">
        <f t="shared" si="125"/>
        <v>742</v>
      </c>
      <c r="M751" s="34">
        <f t="shared" si="127"/>
        <v>42780</v>
      </c>
      <c r="N751" s="3" t="str" cm="1">
        <f t="array" ref="N751">IF($L751="","",INDEX($B$10:$B$900,SMALL(IF($D$10:$D$900=$M751,ROW($D$10:$D$900)-9),COUNTIF($M$10:$M751,$M751))))</f>
        <v>محمد احمد محمد عبد الرحمن</v>
      </c>
      <c r="O751" s="35"/>
      <c r="P751" s="4">
        <f t="shared" si="126"/>
        <v>742</v>
      </c>
      <c r="Q751" s="34">
        <f t="shared" si="128"/>
        <v>42355</v>
      </c>
      <c r="R751" s="3" t="str" cm="1">
        <f t="array" ref="R751">IF($P751="","",INDEX($B$10:$B$900,SMALL(IF($D$10:$D$900=$Q751,ROW($D$10:$D$900)-9),COUNTIF($Q$10:$Q751,$Q751))))</f>
        <v>اسراء محمد محمد مهنى ابراهيم</v>
      </c>
    </row>
    <row r="752" spans="1:18" ht="26.25" thickTop="1" thickBot="1" x14ac:dyDescent="0.4">
      <c r="A752" s="4">
        <f>IF(B752="","",COUNT($A$9:A751)+1)</f>
        <v>743</v>
      </c>
      <c r="B752" s="6" t="s">
        <v>131</v>
      </c>
      <c r="C752" s="8">
        <v>31701012601073</v>
      </c>
      <c r="D752" s="7">
        <f t="shared" si="121"/>
        <v>42736</v>
      </c>
      <c r="E752" s="6">
        <f t="shared" si="122"/>
        <v>1</v>
      </c>
      <c r="F752" s="6">
        <f t="shared" si="123"/>
        <v>1</v>
      </c>
      <c r="G752" s="6">
        <f t="shared" si="124"/>
        <v>2017</v>
      </c>
      <c r="H752" s="5">
        <f t="shared" si="129"/>
        <v>0</v>
      </c>
      <c r="I752" s="5">
        <f t="shared" si="130"/>
        <v>9</v>
      </c>
      <c r="J752" s="5">
        <f t="shared" si="131"/>
        <v>4</v>
      </c>
      <c r="K752" s="35"/>
      <c r="L752" s="4">
        <f t="shared" si="125"/>
        <v>743</v>
      </c>
      <c r="M752" s="34">
        <f t="shared" si="127"/>
        <v>42782</v>
      </c>
      <c r="N752" s="3" t="str" cm="1">
        <f t="array" ref="N752">IF($L752="","",INDEX($B$10:$B$900,SMALL(IF($D$10:$D$900=$M752,ROW($D$10:$D$900)-9),COUNTIF($M$10:$M752,$M752))))</f>
        <v>أحمد أسامه قبيصي محمد</v>
      </c>
      <c r="O752" s="35"/>
      <c r="P752" s="4">
        <f t="shared" si="126"/>
        <v>743</v>
      </c>
      <c r="Q752" s="34">
        <f t="shared" si="128"/>
        <v>42354</v>
      </c>
      <c r="R752" s="3" t="str" cm="1">
        <f t="array" ref="R752">IF($P752="","",INDEX($B$10:$B$900,SMALL(IF($D$10:$D$900=$Q752,ROW($D$10:$D$900)-9),COUNTIF($Q$10:$Q752,$Q752))))</f>
        <v>روان على عبد الحميد السيد احمد</v>
      </c>
    </row>
    <row r="753" spans="1:18" ht="26.25" thickTop="1" thickBot="1" x14ac:dyDescent="0.4">
      <c r="A753" s="4">
        <f>IF(B753="","",COUNT($A$9:A752)+1)</f>
        <v>744</v>
      </c>
      <c r="B753" s="6" t="s">
        <v>130</v>
      </c>
      <c r="C753" s="8">
        <v>31512132600618</v>
      </c>
      <c r="D753" s="7">
        <f t="shared" si="121"/>
        <v>42351</v>
      </c>
      <c r="E753" s="6">
        <f t="shared" si="122"/>
        <v>13</v>
      </c>
      <c r="F753" s="6">
        <f t="shared" si="123"/>
        <v>12</v>
      </c>
      <c r="G753" s="6">
        <f t="shared" si="124"/>
        <v>2015</v>
      </c>
      <c r="H753" s="5">
        <f t="shared" si="129"/>
        <v>18</v>
      </c>
      <c r="I753" s="5">
        <f t="shared" si="130"/>
        <v>9</v>
      </c>
      <c r="J753" s="5">
        <f t="shared" si="131"/>
        <v>5</v>
      </c>
      <c r="K753" s="35"/>
      <c r="L753" s="4">
        <f t="shared" si="125"/>
        <v>744</v>
      </c>
      <c r="M753" s="34">
        <f t="shared" si="127"/>
        <v>42782</v>
      </c>
      <c r="N753" s="3" t="str" cm="1">
        <f t="array" ref="N753">IF($L753="","",INDEX($B$10:$B$900,SMALL(IF($D$10:$D$900=$M753,ROW($D$10:$D$900)-9),COUNTIF($M$10:$M753,$M753))))</f>
        <v>عائشه شعبان السيد شعبان</v>
      </c>
      <c r="O753" s="35"/>
      <c r="P753" s="4">
        <f t="shared" si="126"/>
        <v>744</v>
      </c>
      <c r="Q753" s="34">
        <f t="shared" si="128"/>
        <v>42354</v>
      </c>
      <c r="R753" s="3" t="str" cm="1">
        <f t="array" ref="R753">IF($P753="","",INDEX($B$10:$B$900,SMALL(IF($D$10:$D$900=$Q753,ROW($D$10:$D$900)-9),COUNTIF($Q$10:$Q753,$Q753))))</f>
        <v>سيف عمرو عيد عبد اللطيف</v>
      </c>
    </row>
    <row r="754" spans="1:18" ht="26.25" thickTop="1" thickBot="1" x14ac:dyDescent="0.4">
      <c r="A754" s="4">
        <f>IF(B754="","",COUNT($A$9:A753)+1)</f>
        <v>745</v>
      </c>
      <c r="B754" s="6" t="s">
        <v>129</v>
      </c>
      <c r="C754" s="8">
        <v>31604182600599</v>
      </c>
      <c r="D754" s="7">
        <f t="shared" si="121"/>
        <v>42478</v>
      </c>
      <c r="E754" s="6">
        <f t="shared" si="122"/>
        <v>18</v>
      </c>
      <c r="F754" s="6">
        <f t="shared" si="123"/>
        <v>4</v>
      </c>
      <c r="G754" s="6">
        <f t="shared" si="124"/>
        <v>2016</v>
      </c>
      <c r="H754" s="5">
        <f t="shared" si="129"/>
        <v>13</v>
      </c>
      <c r="I754" s="5">
        <f t="shared" si="130"/>
        <v>5</v>
      </c>
      <c r="J754" s="5">
        <f t="shared" si="131"/>
        <v>5</v>
      </c>
      <c r="K754" s="35"/>
      <c r="L754" s="4">
        <f t="shared" si="125"/>
        <v>745</v>
      </c>
      <c r="M754" s="34">
        <f t="shared" si="127"/>
        <v>42783</v>
      </c>
      <c r="N754" s="3" t="str" cm="1">
        <f t="array" ref="N754">IF($L754="","",INDEX($B$10:$B$900,SMALL(IF($D$10:$D$900=$M754,ROW($D$10:$D$900)-9),COUNTIF($M$10:$M754,$M754))))</f>
        <v>مايفن ايمن عياد صبحى</v>
      </c>
      <c r="O754" s="35"/>
      <c r="P754" s="4">
        <f t="shared" si="126"/>
        <v>745</v>
      </c>
      <c r="Q754" s="34">
        <f t="shared" si="128"/>
        <v>42353</v>
      </c>
      <c r="R754" s="3" t="str" cm="1">
        <f t="array" ref="R754">IF($P754="","",INDEX($B$10:$B$900,SMALL(IF($D$10:$D$900=$Q754,ROW($D$10:$D$900)-9),COUNTIF($Q$10:$Q754,$Q754))))</f>
        <v>اياد احمد السيد احمد</v>
      </c>
    </row>
    <row r="755" spans="1:18" ht="26.25" thickTop="1" thickBot="1" x14ac:dyDescent="0.4">
      <c r="A755" s="4">
        <f>IF(B755="","",COUNT($A$9:A754)+1)</f>
        <v>746</v>
      </c>
      <c r="B755" s="6" t="s">
        <v>128</v>
      </c>
      <c r="C755" s="8">
        <v>31606042600338</v>
      </c>
      <c r="D755" s="7">
        <f t="shared" si="121"/>
        <v>42525</v>
      </c>
      <c r="E755" s="6">
        <f t="shared" si="122"/>
        <v>4</v>
      </c>
      <c r="F755" s="6">
        <f t="shared" si="123"/>
        <v>6</v>
      </c>
      <c r="G755" s="6">
        <f t="shared" si="124"/>
        <v>2016</v>
      </c>
      <c r="H755" s="5">
        <f t="shared" si="129"/>
        <v>27</v>
      </c>
      <c r="I755" s="5">
        <f t="shared" si="130"/>
        <v>3</v>
      </c>
      <c r="J755" s="5">
        <f t="shared" si="131"/>
        <v>5</v>
      </c>
      <c r="K755" s="35"/>
      <c r="L755" s="4">
        <f t="shared" si="125"/>
        <v>746</v>
      </c>
      <c r="M755" s="34">
        <f t="shared" si="127"/>
        <v>42784</v>
      </c>
      <c r="N755" s="3" t="str" cm="1">
        <f t="array" ref="N755">IF($L755="","",INDEX($B$10:$B$900,SMALL(IF($D$10:$D$900=$M755,ROW($D$10:$D$900)-9),COUNTIF($M$10:$M755,$M755))))</f>
        <v>ثيؤفان شنوده اديب مسعد</v>
      </c>
      <c r="O755" s="35"/>
      <c r="P755" s="4">
        <f t="shared" si="126"/>
        <v>746</v>
      </c>
      <c r="Q755" s="34">
        <f t="shared" si="128"/>
        <v>42353</v>
      </c>
      <c r="R755" s="3" t="str" cm="1">
        <f t="array" ref="R755">IF($P755="","",INDEX($B$10:$B$900,SMALL(IF($D$10:$D$900=$Q755,ROW($D$10:$D$900)-9),COUNTIF($Q$10:$Q755,$Q755))))</f>
        <v>محمد احمد فيصل محمد عبدالرحيم</v>
      </c>
    </row>
    <row r="756" spans="1:18" ht="26.25" thickTop="1" thickBot="1" x14ac:dyDescent="0.4">
      <c r="A756" s="4">
        <f>IF(B756="","",COUNT($A$9:A755)+1)</f>
        <v>747</v>
      </c>
      <c r="B756" s="6" t="s">
        <v>127</v>
      </c>
      <c r="C756" s="8">
        <v>31607202601871</v>
      </c>
      <c r="D756" s="7">
        <f t="shared" si="121"/>
        <v>42571</v>
      </c>
      <c r="E756" s="6">
        <f t="shared" si="122"/>
        <v>20</v>
      </c>
      <c r="F756" s="6">
        <f t="shared" si="123"/>
        <v>7</v>
      </c>
      <c r="G756" s="6">
        <f t="shared" si="124"/>
        <v>2016</v>
      </c>
      <c r="H756" s="5">
        <f t="shared" si="129"/>
        <v>11</v>
      </c>
      <c r="I756" s="5">
        <f t="shared" si="130"/>
        <v>2</v>
      </c>
      <c r="J756" s="5">
        <f t="shared" si="131"/>
        <v>5</v>
      </c>
      <c r="K756" s="35"/>
      <c r="L756" s="4">
        <f t="shared" si="125"/>
        <v>747</v>
      </c>
      <c r="M756" s="34">
        <f t="shared" si="127"/>
        <v>42785</v>
      </c>
      <c r="N756" s="3" t="str" cm="1">
        <f t="array" ref="N756">IF($L756="","",INDEX($B$10:$B$900,SMALL(IF($D$10:$D$900=$M756,ROW($D$10:$D$900)-9),COUNTIF($M$10:$M756,$M756))))</f>
        <v>مالك منصور قناوى احمد</v>
      </c>
      <c r="O756" s="35"/>
      <c r="P756" s="4">
        <f t="shared" si="126"/>
        <v>747</v>
      </c>
      <c r="Q756" s="34">
        <f t="shared" si="128"/>
        <v>42352</v>
      </c>
      <c r="R756" s="3" t="str" cm="1">
        <f t="array" ref="R756">IF($P756="","",INDEX($B$10:$B$900,SMALL(IF($D$10:$D$900=$Q756,ROW($D$10:$D$900)-9),COUNTIF($Q$10:$Q756,$Q756))))</f>
        <v>شنوده باسم منير كامل</v>
      </c>
    </row>
    <row r="757" spans="1:18" ht="26.25" thickTop="1" thickBot="1" x14ac:dyDescent="0.4">
      <c r="A757" s="4">
        <f>IF(B757="","",COUNT($A$9:A756)+1)</f>
        <v>748</v>
      </c>
      <c r="B757" s="6" t="s">
        <v>126</v>
      </c>
      <c r="C757" s="8">
        <v>31606062600601</v>
      </c>
      <c r="D757" s="7">
        <f t="shared" si="121"/>
        <v>42527</v>
      </c>
      <c r="E757" s="6">
        <f t="shared" si="122"/>
        <v>6</v>
      </c>
      <c r="F757" s="6">
        <f t="shared" si="123"/>
        <v>6</v>
      </c>
      <c r="G757" s="6">
        <f t="shared" si="124"/>
        <v>2016</v>
      </c>
      <c r="H757" s="5">
        <f t="shared" si="129"/>
        <v>25</v>
      </c>
      <c r="I757" s="5">
        <f t="shared" si="130"/>
        <v>3</v>
      </c>
      <c r="J757" s="5">
        <f t="shared" si="131"/>
        <v>5</v>
      </c>
      <c r="K757" s="35"/>
      <c r="L757" s="4">
        <f t="shared" si="125"/>
        <v>748</v>
      </c>
      <c r="M757" s="34">
        <f t="shared" si="127"/>
        <v>42786</v>
      </c>
      <c r="N757" s="3" t="str" cm="1">
        <f t="array" ref="N757">IF($L757="","",INDEX($B$10:$B$900,SMALL(IF($D$10:$D$900=$M757,ROW($D$10:$D$900)-9),COUNTIF($M$10:$M757,$M757))))</f>
        <v>كيرياكوس هانى ماهر فخرى</v>
      </c>
      <c r="O757" s="35"/>
      <c r="P757" s="4">
        <f t="shared" si="126"/>
        <v>748</v>
      </c>
      <c r="Q757" s="34">
        <f t="shared" si="128"/>
        <v>42352</v>
      </c>
      <c r="R757" s="3" t="str" cm="1">
        <f t="array" ref="R757">IF($P757="","",INDEX($B$10:$B$900,SMALL(IF($D$10:$D$900=$Q757,ROW($D$10:$D$900)-9),COUNTIF($Q$10:$Q757,$Q757))))</f>
        <v>كاظم محمد السيد على</v>
      </c>
    </row>
    <row r="758" spans="1:18" ht="26.25" thickTop="1" thickBot="1" x14ac:dyDescent="0.4">
      <c r="A758" s="4">
        <f>IF(B758="","",COUNT($A$9:A757)+1)</f>
        <v>749</v>
      </c>
      <c r="B758" s="6" t="s">
        <v>125</v>
      </c>
      <c r="C758" s="8">
        <v>31601012612046</v>
      </c>
      <c r="D758" s="7">
        <f t="shared" si="121"/>
        <v>42370</v>
      </c>
      <c r="E758" s="6">
        <f t="shared" si="122"/>
        <v>1</v>
      </c>
      <c r="F758" s="6">
        <f t="shared" si="123"/>
        <v>1</v>
      </c>
      <c r="G758" s="6">
        <f t="shared" si="124"/>
        <v>2016</v>
      </c>
      <c r="H758" s="5">
        <f t="shared" si="129"/>
        <v>0</v>
      </c>
      <c r="I758" s="5">
        <f t="shared" si="130"/>
        <v>9</v>
      </c>
      <c r="J758" s="5">
        <f t="shared" si="131"/>
        <v>5</v>
      </c>
      <c r="K758" s="35"/>
      <c r="L758" s="4">
        <f t="shared" si="125"/>
        <v>749</v>
      </c>
      <c r="M758" s="34">
        <f t="shared" si="127"/>
        <v>42790</v>
      </c>
      <c r="N758" s="3" t="str" cm="1">
        <f t="array" ref="N758">IF($L758="","",INDEX($B$10:$B$900,SMALL(IF($D$10:$D$900=$M758,ROW($D$10:$D$900)-9),COUNTIF($M$10:$M758,$M758))))</f>
        <v>اسماعيل ابراهيم محمد الزهرى احمد</v>
      </c>
      <c r="O758" s="35"/>
      <c r="P758" s="4">
        <f t="shared" si="126"/>
        <v>749</v>
      </c>
      <c r="Q758" s="34">
        <f t="shared" si="128"/>
        <v>42351</v>
      </c>
      <c r="R758" s="3" t="str" cm="1">
        <f t="array" ref="R758">IF($P758="","",INDEX($B$10:$B$900,SMALL(IF($D$10:$D$900=$Q758,ROW($D$10:$D$900)-9),COUNTIF($Q$10:$Q758,$Q758))))</f>
        <v>آدم محمود ابوزيد محمود</v>
      </c>
    </row>
    <row r="759" spans="1:18" ht="26.25" thickTop="1" thickBot="1" x14ac:dyDescent="0.4">
      <c r="A759" s="4">
        <f>IF(B759="","",COUNT($A$9:A758)+1)</f>
        <v>750</v>
      </c>
      <c r="B759" s="6" t="s">
        <v>124</v>
      </c>
      <c r="C759" s="8">
        <v>31605102600786</v>
      </c>
      <c r="D759" s="7">
        <f t="shared" si="121"/>
        <v>42500</v>
      </c>
      <c r="E759" s="6">
        <f t="shared" si="122"/>
        <v>10</v>
      </c>
      <c r="F759" s="6">
        <f t="shared" si="123"/>
        <v>5</v>
      </c>
      <c r="G759" s="6">
        <f t="shared" si="124"/>
        <v>2016</v>
      </c>
      <c r="H759" s="5">
        <f t="shared" si="129"/>
        <v>21</v>
      </c>
      <c r="I759" s="5">
        <f t="shared" si="130"/>
        <v>4</v>
      </c>
      <c r="J759" s="5">
        <f t="shared" si="131"/>
        <v>5</v>
      </c>
      <c r="K759" s="35"/>
      <c r="L759" s="4">
        <f t="shared" si="125"/>
        <v>750</v>
      </c>
      <c r="M759" s="34">
        <f t="shared" si="127"/>
        <v>42790</v>
      </c>
      <c r="N759" s="3" t="str" cm="1">
        <f t="array" ref="N759">IF($L759="","",INDEX($B$10:$B$900,SMALL(IF($D$10:$D$900=$M759,ROW($D$10:$D$900)-9),COUNTIF($M$10:$M759,$M759))))</f>
        <v>كاراس عاصم عبده داود</v>
      </c>
      <c r="O759" s="35"/>
      <c r="P759" s="4">
        <f t="shared" si="126"/>
        <v>750</v>
      </c>
      <c r="Q759" s="34">
        <f t="shared" si="128"/>
        <v>42351</v>
      </c>
      <c r="R759" s="3" t="str" cm="1">
        <f t="array" ref="R759">IF($P759="","",INDEX($B$10:$B$900,SMALL(IF($D$10:$D$900=$Q759,ROW($D$10:$D$900)-9),COUNTIF($Q$10:$Q759,$Q759))))</f>
        <v>فاطمه احمد احمد عبدالسلام ابراهيم</v>
      </c>
    </row>
    <row r="760" spans="1:18" ht="26.25" thickTop="1" thickBot="1" x14ac:dyDescent="0.4">
      <c r="A760" s="4">
        <f>IF(B760="","",COUNT($A$9:A759)+1)</f>
        <v>751</v>
      </c>
      <c r="B760" s="6" t="s">
        <v>123</v>
      </c>
      <c r="C760" s="8">
        <v>31604282600308</v>
      </c>
      <c r="D760" s="7">
        <f t="shared" si="121"/>
        <v>42488</v>
      </c>
      <c r="E760" s="6">
        <f t="shared" si="122"/>
        <v>28</v>
      </c>
      <c r="F760" s="6">
        <f t="shared" si="123"/>
        <v>4</v>
      </c>
      <c r="G760" s="6">
        <f t="shared" si="124"/>
        <v>2016</v>
      </c>
      <c r="H760" s="5">
        <f t="shared" si="129"/>
        <v>3</v>
      </c>
      <c r="I760" s="5">
        <f t="shared" si="130"/>
        <v>5</v>
      </c>
      <c r="J760" s="5">
        <f t="shared" si="131"/>
        <v>5</v>
      </c>
      <c r="K760" s="35"/>
      <c r="L760" s="4">
        <f t="shared" si="125"/>
        <v>751</v>
      </c>
      <c r="M760" s="34">
        <f t="shared" si="127"/>
        <v>42791</v>
      </c>
      <c r="N760" s="3" t="str" cm="1">
        <f t="array" ref="N760">IF($L760="","",INDEX($B$10:$B$900,SMALL(IF($D$10:$D$900=$M760,ROW($D$10:$D$900)-9),COUNTIF($M$10:$M760,$M760))))</f>
        <v>عبدالوهاب السيد محمد السيد</v>
      </c>
      <c r="O760" s="35"/>
      <c r="P760" s="4">
        <f t="shared" si="126"/>
        <v>751</v>
      </c>
      <c r="Q760" s="34">
        <f t="shared" si="128"/>
        <v>42351</v>
      </c>
      <c r="R760" s="3" t="str" cm="1">
        <f t="array" ref="R760">IF($P760="","",INDEX($B$10:$B$900,SMALL(IF($D$10:$D$900=$Q760,ROW($D$10:$D$900)-9),COUNTIF($Q$10:$Q760,$Q760))))</f>
        <v>محمد سلطان احمد محمد</v>
      </c>
    </row>
    <row r="761" spans="1:18" ht="26.25" thickTop="1" thickBot="1" x14ac:dyDescent="0.4">
      <c r="A761" s="4">
        <f>IF(B761="","",COUNT($A$9:A760)+1)</f>
        <v>752</v>
      </c>
      <c r="B761" s="6" t="s">
        <v>122</v>
      </c>
      <c r="C761" s="8">
        <v>31708032602909</v>
      </c>
      <c r="D761" s="7">
        <f t="shared" si="121"/>
        <v>42950</v>
      </c>
      <c r="E761" s="6">
        <f t="shared" si="122"/>
        <v>3</v>
      </c>
      <c r="F761" s="6">
        <f t="shared" si="123"/>
        <v>8</v>
      </c>
      <c r="G761" s="6">
        <f t="shared" si="124"/>
        <v>2017</v>
      </c>
      <c r="H761" s="5">
        <f t="shared" si="129"/>
        <v>28</v>
      </c>
      <c r="I761" s="5">
        <f t="shared" si="130"/>
        <v>1</v>
      </c>
      <c r="J761" s="5">
        <f t="shared" si="131"/>
        <v>4</v>
      </c>
      <c r="K761" s="35"/>
      <c r="L761" s="4">
        <f t="shared" si="125"/>
        <v>752</v>
      </c>
      <c r="M761" s="34">
        <f t="shared" si="127"/>
        <v>42791</v>
      </c>
      <c r="N761" s="3" t="str" cm="1">
        <f t="array" ref="N761">IF($L761="","",INDEX($B$10:$B$900,SMALL(IF($D$10:$D$900=$M761,ROW($D$10:$D$900)-9),COUNTIF($M$10:$M761,$M761))))</f>
        <v>محمود عمرو سعد عبدالعظيم</v>
      </c>
      <c r="O761" s="35"/>
      <c r="P761" s="4">
        <f t="shared" si="126"/>
        <v>752</v>
      </c>
      <c r="Q761" s="34">
        <f t="shared" si="128"/>
        <v>42351</v>
      </c>
      <c r="R761" s="3" t="str" cm="1">
        <f t="array" ref="R761">IF($P761="","",INDEX($B$10:$B$900,SMALL(IF($D$10:$D$900=$Q761,ROW($D$10:$D$900)-9),COUNTIF($Q$10:$Q761,$Q761))))</f>
        <v>معاذ محمد رمضان محمد</v>
      </c>
    </row>
    <row r="762" spans="1:18" ht="26.25" thickTop="1" thickBot="1" x14ac:dyDescent="0.4">
      <c r="A762" s="4">
        <f>IF(B762="","",COUNT($A$9:A761)+1)</f>
        <v>753</v>
      </c>
      <c r="B762" s="6" t="s">
        <v>121</v>
      </c>
      <c r="C762" s="8">
        <v>31512032600246</v>
      </c>
      <c r="D762" s="7">
        <f t="shared" si="121"/>
        <v>42341</v>
      </c>
      <c r="E762" s="6">
        <f t="shared" si="122"/>
        <v>3</v>
      </c>
      <c r="F762" s="6">
        <f t="shared" si="123"/>
        <v>12</v>
      </c>
      <c r="G762" s="6">
        <f t="shared" si="124"/>
        <v>2015</v>
      </c>
      <c r="H762" s="5">
        <f t="shared" si="129"/>
        <v>28</v>
      </c>
      <c r="I762" s="5">
        <f t="shared" si="130"/>
        <v>9</v>
      </c>
      <c r="J762" s="5">
        <f t="shared" si="131"/>
        <v>5</v>
      </c>
      <c r="K762" s="35"/>
      <c r="L762" s="4">
        <f t="shared" si="125"/>
        <v>753</v>
      </c>
      <c r="M762" s="34">
        <f t="shared" si="127"/>
        <v>42794</v>
      </c>
      <c r="N762" s="3" t="str" cm="1">
        <f t="array" ref="N762">IF($L762="","",INDEX($B$10:$B$900,SMALL(IF($D$10:$D$900=$M762,ROW($D$10:$D$900)-9),COUNTIF($M$10:$M762,$M762))))</f>
        <v>ادم على السيد عبدالله</v>
      </c>
      <c r="O762" s="35"/>
      <c r="P762" s="4">
        <f t="shared" si="126"/>
        <v>753</v>
      </c>
      <c r="Q762" s="34">
        <f t="shared" si="128"/>
        <v>42350</v>
      </c>
      <c r="R762" s="3" t="str" cm="1">
        <f t="array" ref="R762">IF($P762="","",INDEX($B$10:$B$900,SMALL(IF($D$10:$D$900=$Q762,ROW($D$10:$D$900)-9),COUNTIF($Q$10:$Q762,$Q762))))</f>
        <v>ايه محمد محمود احمد</v>
      </c>
    </row>
    <row r="763" spans="1:18" ht="26.25" thickTop="1" thickBot="1" x14ac:dyDescent="0.4">
      <c r="A763" s="4">
        <f>IF(B763="","",COUNT($A$9:A762)+1)</f>
        <v>754</v>
      </c>
      <c r="B763" s="6" t="s">
        <v>120</v>
      </c>
      <c r="C763" s="8">
        <v>31601012618729</v>
      </c>
      <c r="D763" s="7">
        <f t="shared" si="121"/>
        <v>42370</v>
      </c>
      <c r="E763" s="6">
        <f t="shared" si="122"/>
        <v>1</v>
      </c>
      <c r="F763" s="6">
        <f t="shared" si="123"/>
        <v>1</v>
      </c>
      <c r="G763" s="6">
        <f t="shared" si="124"/>
        <v>2016</v>
      </c>
      <c r="H763" s="5">
        <f t="shared" si="129"/>
        <v>0</v>
      </c>
      <c r="I763" s="5">
        <f t="shared" si="130"/>
        <v>9</v>
      </c>
      <c r="J763" s="5">
        <f t="shared" si="131"/>
        <v>5</v>
      </c>
      <c r="K763" s="35"/>
      <c r="L763" s="4">
        <f t="shared" si="125"/>
        <v>754</v>
      </c>
      <c r="M763" s="34">
        <f t="shared" si="127"/>
        <v>42794</v>
      </c>
      <c r="N763" s="3" t="str" cm="1">
        <f t="array" ref="N763">IF($L763="","",INDEX($B$10:$B$900,SMALL(IF($D$10:$D$900=$M763,ROW($D$10:$D$900)-9),COUNTIF($M$10:$M763,$M763))))</f>
        <v>ياسين محمد احمد عطيه</v>
      </c>
      <c r="O763" s="35"/>
      <c r="P763" s="4">
        <f t="shared" si="126"/>
        <v>754</v>
      </c>
      <c r="Q763" s="34">
        <f t="shared" si="128"/>
        <v>42350</v>
      </c>
      <c r="R763" s="3" t="str" cm="1">
        <f t="array" ref="R763">IF($P763="","",INDEX($B$10:$B$900,SMALL(IF($D$10:$D$900=$Q763,ROW($D$10:$D$900)-9),COUNTIF($Q$10:$Q763,$Q763))))</f>
        <v>روان كمال عاطف محمد</v>
      </c>
    </row>
    <row r="764" spans="1:18" ht="26.25" thickTop="1" thickBot="1" x14ac:dyDescent="0.4">
      <c r="A764" s="4">
        <f>IF(B764="","",COUNT($A$9:A763)+1)</f>
        <v>755</v>
      </c>
      <c r="B764" s="6" t="s">
        <v>119</v>
      </c>
      <c r="C764" s="8">
        <v>31703182601062</v>
      </c>
      <c r="D764" s="7">
        <f t="shared" si="121"/>
        <v>42812</v>
      </c>
      <c r="E764" s="6">
        <f t="shared" si="122"/>
        <v>18</v>
      </c>
      <c r="F764" s="6">
        <f t="shared" si="123"/>
        <v>3</v>
      </c>
      <c r="G764" s="6">
        <f t="shared" si="124"/>
        <v>2017</v>
      </c>
      <c r="H764" s="5">
        <f t="shared" si="129"/>
        <v>13</v>
      </c>
      <c r="I764" s="5">
        <f t="shared" si="130"/>
        <v>6</v>
      </c>
      <c r="J764" s="5">
        <f t="shared" si="131"/>
        <v>4</v>
      </c>
      <c r="K764" s="35"/>
      <c r="L764" s="4">
        <f t="shared" si="125"/>
        <v>755</v>
      </c>
      <c r="M764" s="34">
        <f t="shared" si="127"/>
        <v>42795</v>
      </c>
      <c r="N764" s="3" t="str" cm="1">
        <f t="array" ref="N764">IF($L764="","",INDEX($B$10:$B$900,SMALL(IF($D$10:$D$900=$M764,ROW($D$10:$D$900)-9),COUNTIF($M$10:$M764,$M764))))</f>
        <v>احمد مصطفى كمال ضاحىعطيه</v>
      </c>
      <c r="O764" s="35"/>
      <c r="P764" s="4">
        <f t="shared" si="126"/>
        <v>755</v>
      </c>
      <c r="Q764" s="34">
        <f t="shared" si="128"/>
        <v>42350</v>
      </c>
      <c r="R764" s="3" t="str" cm="1">
        <f t="array" ref="R764">IF($P764="","",INDEX($B$10:$B$900,SMALL(IF($D$10:$D$900=$Q764,ROW($D$10:$D$900)-9),COUNTIF($Q$10:$Q764,$Q764))))</f>
        <v>مصطفى هيثم مصطفى محمد</v>
      </c>
    </row>
    <row r="765" spans="1:18" ht="26.25" thickTop="1" thickBot="1" x14ac:dyDescent="0.4">
      <c r="A765" s="4">
        <f>IF(B765="","",COUNT($A$9:A764)+1)</f>
        <v>756</v>
      </c>
      <c r="B765" s="6" t="s">
        <v>118</v>
      </c>
      <c r="C765" s="8">
        <v>31604152601043</v>
      </c>
      <c r="D765" s="7">
        <f t="shared" si="121"/>
        <v>42475</v>
      </c>
      <c r="E765" s="6">
        <f t="shared" si="122"/>
        <v>15</v>
      </c>
      <c r="F765" s="6">
        <f t="shared" si="123"/>
        <v>4</v>
      </c>
      <c r="G765" s="6">
        <f t="shared" si="124"/>
        <v>2016</v>
      </c>
      <c r="H765" s="5">
        <f t="shared" si="129"/>
        <v>16</v>
      </c>
      <c r="I765" s="5">
        <f t="shared" si="130"/>
        <v>5</v>
      </c>
      <c r="J765" s="5">
        <f t="shared" si="131"/>
        <v>5</v>
      </c>
      <c r="K765" s="35"/>
      <c r="L765" s="4">
        <f t="shared" si="125"/>
        <v>756</v>
      </c>
      <c r="M765" s="34">
        <f t="shared" si="127"/>
        <v>42795</v>
      </c>
      <c r="N765" s="3" t="str" cm="1">
        <f t="array" ref="N765">IF($L765="","",INDEX($B$10:$B$900,SMALL(IF($D$10:$D$900=$M765,ROW($D$10:$D$900)-9),COUNTIF($M$10:$M765,$M765))))</f>
        <v>مصطفى محمود السيد أحمد</v>
      </c>
      <c r="O765" s="35"/>
      <c r="P765" s="4">
        <f t="shared" si="126"/>
        <v>756</v>
      </c>
      <c r="Q765" s="34">
        <f t="shared" si="128"/>
        <v>42350</v>
      </c>
      <c r="R765" s="3" t="str" cm="1">
        <f t="array" ref="R765">IF($P765="","",INDEX($B$10:$B$900,SMALL(IF($D$10:$D$900=$Q765,ROW($D$10:$D$900)-9),COUNTIF($Q$10:$Q765,$Q765))))</f>
        <v>ياسين علاء على محمود قبيصى</v>
      </c>
    </row>
    <row r="766" spans="1:18" ht="26.25" thickTop="1" thickBot="1" x14ac:dyDescent="0.4">
      <c r="A766" s="4">
        <f>IF(B766="","",COUNT($A$9:A765)+1)</f>
        <v>757</v>
      </c>
      <c r="B766" s="6" t="s">
        <v>117</v>
      </c>
      <c r="C766" s="8">
        <v>31702102601745</v>
      </c>
      <c r="D766" s="7">
        <f t="shared" si="121"/>
        <v>42776</v>
      </c>
      <c r="E766" s="6">
        <f t="shared" si="122"/>
        <v>10</v>
      </c>
      <c r="F766" s="6">
        <f t="shared" si="123"/>
        <v>2</v>
      </c>
      <c r="G766" s="6">
        <f t="shared" si="124"/>
        <v>2017</v>
      </c>
      <c r="H766" s="5">
        <f t="shared" si="129"/>
        <v>21</v>
      </c>
      <c r="I766" s="5">
        <f t="shared" si="130"/>
        <v>7</v>
      </c>
      <c r="J766" s="5">
        <f t="shared" si="131"/>
        <v>4</v>
      </c>
      <c r="K766" s="35"/>
      <c r="L766" s="4">
        <f t="shared" si="125"/>
        <v>757</v>
      </c>
      <c r="M766" s="34">
        <f t="shared" si="127"/>
        <v>42796</v>
      </c>
      <c r="N766" s="3" t="str" cm="1">
        <f t="array" ref="N766">IF($L766="","",INDEX($B$10:$B$900,SMALL(IF($D$10:$D$900=$M766,ROW($D$10:$D$900)-9),COUNTIF($M$10:$M766,$M766))))</f>
        <v>ريتاج احمد عبدالعال احمد</v>
      </c>
      <c r="O766" s="35"/>
      <c r="P766" s="4">
        <f t="shared" si="126"/>
        <v>757</v>
      </c>
      <c r="Q766" s="34">
        <f t="shared" si="128"/>
        <v>42348</v>
      </c>
      <c r="R766" s="3" t="str" cm="1">
        <f t="array" ref="R766">IF($P766="","",INDEX($B$10:$B$900,SMALL(IF($D$10:$D$900=$Q766,ROW($D$10:$D$900)-9),COUNTIF($Q$10:$Q766,$Q766))))</f>
        <v>رلمز جلال عطيه عبدالرحيم جلال</v>
      </c>
    </row>
    <row r="767" spans="1:18" ht="26.25" thickTop="1" thickBot="1" x14ac:dyDescent="0.4">
      <c r="A767" s="4">
        <f>IF(B767="","",COUNT($A$9:A766)+1)</f>
        <v>758</v>
      </c>
      <c r="B767" s="6" t="s">
        <v>116</v>
      </c>
      <c r="C767" s="8">
        <v>31611212600307</v>
      </c>
      <c r="D767" s="7">
        <f t="shared" si="121"/>
        <v>42695</v>
      </c>
      <c r="E767" s="6">
        <f t="shared" si="122"/>
        <v>21</v>
      </c>
      <c r="F767" s="6">
        <f t="shared" si="123"/>
        <v>11</v>
      </c>
      <c r="G767" s="6">
        <f t="shared" si="124"/>
        <v>2016</v>
      </c>
      <c r="H767" s="5">
        <f t="shared" si="129"/>
        <v>10</v>
      </c>
      <c r="I767" s="5">
        <f t="shared" si="130"/>
        <v>10</v>
      </c>
      <c r="J767" s="5">
        <f t="shared" si="131"/>
        <v>4</v>
      </c>
      <c r="K767" s="35"/>
      <c r="L767" s="4">
        <f t="shared" si="125"/>
        <v>758</v>
      </c>
      <c r="M767" s="34">
        <f t="shared" si="127"/>
        <v>42797</v>
      </c>
      <c r="N767" s="3" t="str" cm="1">
        <f t="array" ref="N767">IF($L767="","",INDEX($B$10:$B$900,SMALL(IF($D$10:$D$900=$M767,ROW($D$10:$D$900)-9),COUNTIF($M$10:$M767,$M767))))</f>
        <v>انجي محمد فتحي حستنين</v>
      </c>
      <c r="O767" s="35"/>
      <c r="P767" s="4">
        <f t="shared" si="126"/>
        <v>758</v>
      </c>
      <c r="Q767" s="34">
        <f t="shared" si="128"/>
        <v>42348</v>
      </c>
      <c r="R767" s="3" t="str" cm="1">
        <f t="array" ref="R767">IF($P767="","",INDEX($B$10:$B$900,SMALL(IF($D$10:$D$900=$Q767,ROW($D$10:$D$900)-9),COUNTIF($Q$10:$Q767,$Q767))))</f>
        <v>محمد جلال عبدالصادق الضمراني</v>
      </c>
    </row>
    <row r="768" spans="1:18" ht="26.25" thickTop="1" thickBot="1" x14ac:dyDescent="0.4">
      <c r="A768" s="4">
        <f>IF(B768="","",COUNT($A$9:A767)+1)</f>
        <v>759</v>
      </c>
      <c r="B768" s="6" t="s">
        <v>115</v>
      </c>
      <c r="C768" s="8">
        <v>31602162600948</v>
      </c>
      <c r="D768" s="7">
        <f t="shared" si="121"/>
        <v>42416</v>
      </c>
      <c r="E768" s="6">
        <f t="shared" si="122"/>
        <v>16</v>
      </c>
      <c r="F768" s="6">
        <f t="shared" si="123"/>
        <v>2</v>
      </c>
      <c r="G768" s="6">
        <f t="shared" si="124"/>
        <v>2016</v>
      </c>
      <c r="H768" s="5">
        <f t="shared" si="129"/>
        <v>15</v>
      </c>
      <c r="I768" s="5">
        <f t="shared" si="130"/>
        <v>7</v>
      </c>
      <c r="J768" s="5">
        <f t="shared" si="131"/>
        <v>5</v>
      </c>
      <c r="K768" s="35"/>
      <c r="L768" s="4">
        <f t="shared" si="125"/>
        <v>759</v>
      </c>
      <c r="M768" s="34">
        <f t="shared" si="127"/>
        <v>42797</v>
      </c>
      <c r="N768" s="3" t="str" cm="1">
        <f t="array" ref="N768">IF($L768="","",INDEX($B$10:$B$900,SMALL(IF($D$10:$D$900=$M768,ROW($D$10:$D$900)-9),COUNTIF($M$10:$M768,$M768))))</f>
        <v>فيرينا رمزي ابراهيم سعيد</v>
      </c>
      <c r="O768" s="35"/>
      <c r="P768" s="4">
        <f t="shared" si="126"/>
        <v>759</v>
      </c>
      <c r="Q768" s="34">
        <f t="shared" si="128"/>
        <v>42348</v>
      </c>
      <c r="R768" s="3" t="str" cm="1">
        <f t="array" ref="R768">IF($P768="","",INDEX($B$10:$B$900,SMALL(IF($D$10:$D$900=$Q768,ROW($D$10:$D$900)-9),COUNTIF($Q$10:$Q768,$Q768))))</f>
        <v>محمود أحمد مصطفى أحمد</v>
      </c>
    </row>
    <row r="769" spans="1:18" ht="26.25" thickTop="1" thickBot="1" x14ac:dyDescent="0.4">
      <c r="A769" s="4">
        <f>IF(B769="","",COUNT($A$9:A768)+1)</f>
        <v>760</v>
      </c>
      <c r="B769" s="6" t="s">
        <v>114</v>
      </c>
      <c r="C769" s="8">
        <v>31606232600407</v>
      </c>
      <c r="D769" s="7">
        <f t="shared" si="121"/>
        <v>42544</v>
      </c>
      <c r="E769" s="6">
        <f t="shared" si="122"/>
        <v>23</v>
      </c>
      <c r="F769" s="6">
        <f t="shared" si="123"/>
        <v>6</v>
      </c>
      <c r="G769" s="6">
        <f t="shared" si="124"/>
        <v>2016</v>
      </c>
      <c r="H769" s="5">
        <f t="shared" si="129"/>
        <v>8</v>
      </c>
      <c r="I769" s="5">
        <f t="shared" si="130"/>
        <v>3</v>
      </c>
      <c r="J769" s="5">
        <f t="shared" si="131"/>
        <v>5</v>
      </c>
      <c r="K769" s="35"/>
      <c r="L769" s="4">
        <f t="shared" si="125"/>
        <v>760</v>
      </c>
      <c r="M769" s="34">
        <f t="shared" si="127"/>
        <v>42797</v>
      </c>
      <c r="N769" s="3" t="str" cm="1">
        <f t="array" ref="N769">IF($L769="","",INDEX($B$10:$B$900,SMALL(IF($D$10:$D$900=$M769,ROW($D$10:$D$900)-9),COUNTIF($M$10:$M769,$M769))))</f>
        <v>مريم كريم مختار حسين</v>
      </c>
      <c r="O769" s="35"/>
      <c r="P769" s="4">
        <f t="shared" si="126"/>
        <v>760</v>
      </c>
      <c r="Q769" s="34">
        <f t="shared" si="128"/>
        <v>42347</v>
      </c>
      <c r="R769" s="3" t="str" cm="1">
        <f t="array" ref="R769">IF($P769="","",INDEX($B$10:$B$900,SMALL(IF($D$10:$D$900=$Q769,ROW($D$10:$D$900)-9),COUNTIF($Q$10:$Q769,$Q769))))</f>
        <v>احمد مصطفى محمد احمد حسن</v>
      </c>
    </row>
    <row r="770" spans="1:18" ht="26.25" thickTop="1" thickBot="1" x14ac:dyDescent="0.4">
      <c r="A770" s="4">
        <f>IF(B770="","",COUNT($A$9:A769)+1)</f>
        <v>761</v>
      </c>
      <c r="B770" s="6" t="s">
        <v>113</v>
      </c>
      <c r="C770" s="8">
        <v>31603172600829</v>
      </c>
      <c r="D770" s="7">
        <f t="shared" si="121"/>
        <v>42446</v>
      </c>
      <c r="E770" s="6">
        <f t="shared" si="122"/>
        <v>17</v>
      </c>
      <c r="F770" s="6">
        <f t="shared" si="123"/>
        <v>3</v>
      </c>
      <c r="G770" s="6">
        <f t="shared" si="124"/>
        <v>2016</v>
      </c>
      <c r="H770" s="5">
        <f t="shared" si="129"/>
        <v>14</v>
      </c>
      <c r="I770" s="5">
        <f t="shared" si="130"/>
        <v>6</v>
      </c>
      <c r="J770" s="5">
        <f t="shared" si="131"/>
        <v>5</v>
      </c>
      <c r="K770" s="35"/>
      <c r="L770" s="4">
        <f t="shared" si="125"/>
        <v>761</v>
      </c>
      <c r="M770" s="34">
        <f t="shared" si="127"/>
        <v>42797</v>
      </c>
      <c r="N770" s="3" t="str" cm="1">
        <f t="array" ref="N770">IF($L770="","",INDEX($B$10:$B$900,SMALL(IF($D$10:$D$900=$M770,ROW($D$10:$D$900)-9),COUNTIF($M$10:$M770,$M770))))</f>
        <v>مهاب محمد على حسين</v>
      </c>
      <c r="O770" s="35"/>
      <c r="P770" s="4">
        <f t="shared" si="126"/>
        <v>761</v>
      </c>
      <c r="Q770" s="34">
        <f t="shared" si="128"/>
        <v>42347</v>
      </c>
      <c r="R770" s="3" t="str" cm="1">
        <f t="array" ref="R770">IF($P770="","",INDEX($B$10:$B$900,SMALL(IF($D$10:$D$900=$Q770,ROW($D$10:$D$900)-9),COUNTIF($Q$10:$Q770,$Q770))))</f>
        <v>جويريه احمد رمضان هاشم عبد المالك</v>
      </c>
    </row>
    <row r="771" spans="1:18" ht="26.25" thickTop="1" thickBot="1" x14ac:dyDescent="0.4">
      <c r="A771" s="4">
        <f>IF(B771="","",COUNT($A$9:A770)+1)</f>
        <v>762</v>
      </c>
      <c r="B771" s="6" t="s">
        <v>112</v>
      </c>
      <c r="C771" s="8">
        <v>31603162600413</v>
      </c>
      <c r="D771" s="7">
        <f t="shared" si="121"/>
        <v>42445</v>
      </c>
      <c r="E771" s="6">
        <f t="shared" si="122"/>
        <v>16</v>
      </c>
      <c r="F771" s="6">
        <f t="shared" si="123"/>
        <v>3</v>
      </c>
      <c r="G771" s="6">
        <f t="shared" si="124"/>
        <v>2016</v>
      </c>
      <c r="H771" s="5">
        <f t="shared" si="129"/>
        <v>15</v>
      </c>
      <c r="I771" s="5">
        <f t="shared" si="130"/>
        <v>6</v>
      </c>
      <c r="J771" s="5">
        <f t="shared" si="131"/>
        <v>5</v>
      </c>
      <c r="K771" s="35"/>
      <c r="L771" s="4">
        <f t="shared" si="125"/>
        <v>762</v>
      </c>
      <c r="M771" s="34">
        <f t="shared" si="127"/>
        <v>42801</v>
      </c>
      <c r="N771" s="3" t="str" cm="1">
        <f t="array" ref="N771">IF($L771="","",INDEX($B$10:$B$900,SMALL(IF($D$10:$D$900=$M771,ROW($D$10:$D$900)-9),COUNTIF($M$10:$M771,$M771))))</f>
        <v>محمود محمد محمود هاشم</v>
      </c>
      <c r="O771" s="35"/>
      <c r="P771" s="4">
        <f t="shared" si="126"/>
        <v>762</v>
      </c>
      <c r="Q771" s="34">
        <f t="shared" si="128"/>
        <v>42347</v>
      </c>
      <c r="R771" s="3" t="str" cm="1">
        <f t="array" ref="R771">IF($P771="","",INDEX($B$10:$B$900,SMALL(IF($D$10:$D$900=$Q771,ROW($D$10:$D$900)-9),COUNTIF($Q$10:$Q771,$Q771))))</f>
        <v>يحيى مؤمن يحى محمد</v>
      </c>
    </row>
    <row r="772" spans="1:18" ht="26.25" thickTop="1" thickBot="1" x14ac:dyDescent="0.4">
      <c r="A772" s="4">
        <f>IF(B772="","",COUNT($A$9:A771)+1)</f>
        <v>763</v>
      </c>
      <c r="B772" s="6" t="s">
        <v>111</v>
      </c>
      <c r="C772" s="8">
        <v>31601312600341</v>
      </c>
      <c r="D772" s="7">
        <f t="shared" si="121"/>
        <v>42400</v>
      </c>
      <c r="E772" s="6">
        <f t="shared" si="122"/>
        <v>31</v>
      </c>
      <c r="F772" s="6">
        <f t="shared" si="123"/>
        <v>1</v>
      </c>
      <c r="G772" s="6">
        <f t="shared" si="124"/>
        <v>2016</v>
      </c>
      <c r="H772" s="5">
        <f t="shared" si="129"/>
        <v>0</v>
      </c>
      <c r="I772" s="5">
        <f t="shared" si="130"/>
        <v>8</v>
      </c>
      <c r="J772" s="5">
        <f t="shared" si="131"/>
        <v>5</v>
      </c>
      <c r="K772" s="35"/>
      <c r="L772" s="4">
        <f t="shared" si="125"/>
        <v>763</v>
      </c>
      <c r="M772" s="34">
        <f t="shared" si="127"/>
        <v>42802</v>
      </c>
      <c r="N772" s="3" t="str" cm="1">
        <f t="array" ref="N772">IF($L772="","",INDEX($B$10:$B$900,SMALL(IF($D$10:$D$900=$M772,ROW($D$10:$D$900)-9),COUNTIF($M$10:$M772,$M772))))</f>
        <v>احمد محمد عبد المنعم اسعد</v>
      </c>
      <c r="O772" s="35"/>
      <c r="P772" s="4">
        <f t="shared" si="126"/>
        <v>763</v>
      </c>
      <c r="Q772" s="34">
        <f t="shared" si="128"/>
        <v>42344</v>
      </c>
      <c r="R772" s="3" t="str" cm="1">
        <f t="array" ref="R772">IF($P772="","",INDEX($B$10:$B$900,SMALL(IF($D$10:$D$900=$Q772,ROW($D$10:$D$900)-9),COUNTIF($Q$10:$Q772,$Q772))))</f>
        <v>جنات فرج اسعد جمعه</v>
      </c>
    </row>
    <row r="773" spans="1:18" ht="26.25" thickTop="1" thickBot="1" x14ac:dyDescent="0.4">
      <c r="A773" s="4">
        <f>IF(B773="","",COUNT($A$9:A772)+1)</f>
        <v>764</v>
      </c>
      <c r="B773" s="6" t="s">
        <v>110</v>
      </c>
      <c r="C773" s="8">
        <v>31603092600682</v>
      </c>
      <c r="D773" s="7">
        <f t="shared" si="121"/>
        <v>42438</v>
      </c>
      <c r="E773" s="6">
        <f t="shared" si="122"/>
        <v>9</v>
      </c>
      <c r="F773" s="6">
        <f t="shared" si="123"/>
        <v>3</v>
      </c>
      <c r="G773" s="6">
        <f t="shared" si="124"/>
        <v>2016</v>
      </c>
      <c r="H773" s="5">
        <f t="shared" si="129"/>
        <v>22</v>
      </c>
      <c r="I773" s="5">
        <f t="shared" si="130"/>
        <v>6</v>
      </c>
      <c r="J773" s="5">
        <f t="shared" si="131"/>
        <v>5</v>
      </c>
      <c r="K773" s="35"/>
      <c r="L773" s="4">
        <f t="shared" si="125"/>
        <v>764</v>
      </c>
      <c r="M773" s="34">
        <f t="shared" si="127"/>
        <v>42802</v>
      </c>
      <c r="N773" s="3" t="str" cm="1">
        <f t="array" ref="N773">IF($L773="","",INDEX($B$10:$B$900,SMALL(IF($D$10:$D$900=$M773,ROW($D$10:$D$900)-9),COUNTIF($M$10:$M773,$M773))))</f>
        <v>ادم محمد عبد المنعم اسعد</v>
      </c>
      <c r="O773" s="35"/>
      <c r="P773" s="4">
        <f t="shared" si="126"/>
        <v>764</v>
      </c>
      <c r="Q773" s="34">
        <f t="shared" si="128"/>
        <v>42344</v>
      </c>
      <c r="R773" s="3" t="str" cm="1">
        <f t="array" ref="R773">IF($P773="","",INDEX($B$10:$B$900,SMALL(IF($D$10:$D$900=$Q773,ROW($D$10:$D$900)-9),COUNTIF($Q$10:$Q773,$Q773))))</f>
        <v>حبيبه محمد علي السيد</v>
      </c>
    </row>
    <row r="774" spans="1:18" ht="26.25" thickTop="1" thickBot="1" x14ac:dyDescent="0.4">
      <c r="A774" s="4">
        <f>IF(B774="","",COUNT($A$9:A773)+1)</f>
        <v>765</v>
      </c>
      <c r="B774" s="6" t="s">
        <v>109</v>
      </c>
      <c r="C774" s="8">
        <v>31608152601006</v>
      </c>
      <c r="D774" s="7">
        <f t="shared" si="121"/>
        <v>42597</v>
      </c>
      <c r="E774" s="6">
        <f t="shared" si="122"/>
        <v>15</v>
      </c>
      <c r="F774" s="6">
        <f t="shared" si="123"/>
        <v>8</v>
      </c>
      <c r="G774" s="6">
        <f t="shared" si="124"/>
        <v>2016</v>
      </c>
      <c r="H774" s="5">
        <f t="shared" si="129"/>
        <v>16</v>
      </c>
      <c r="I774" s="5">
        <f t="shared" si="130"/>
        <v>1</v>
      </c>
      <c r="J774" s="5">
        <f t="shared" si="131"/>
        <v>5</v>
      </c>
      <c r="K774" s="35"/>
      <c r="L774" s="4">
        <f t="shared" si="125"/>
        <v>765</v>
      </c>
      <c r="M774" s="34">
        <f t="shared" si="127"/>
        <v>42802</v>
      </c>
      <c r="N774" s="3" t="str" cm="1">
        <f t="array" ref="N774">IF($L774="","",INDEX($B$10:$B$900,SMALL(IF($D$10:$D$900=$M774,ROW($D$10:$D$900)-9),COUNTIF($M$10:$M774,$M774))))</f>
        <v>براء ايمن عبد العاطى حموده</v>
      </c>
      <c r="O774" s="35"/>
      <c r="P774" s="4">
        <f t="shared" si="126"/>
        <v>765</v>
      </c>
      <c r="Q774" s="34">
        <f t="shared" si="128"/>
        <v>42341</v>
      </c>
      <c r="R774" s="3" t="str" cm="1">
        <f t="array" ref="R774">IF($P774="","",INDEX($B$10:$B$900,SMALL(IF($D$10:$D$900=$Q774,ROW($D$10:$D$900)-9),COUNTIF($Q$10:$Q774,$Q774))))</f>
        <v>امنه طلعت السيد على</v>
      </c>
    </row>
    <row r="775" spans="1:18" ht="26.25" thickTop="1" thickBot="1" x14ac:dyDescent="0.4">
      <c r="A775" s="4">
        <f>IF(B775="","",COUNT($A$9:A774)+1)</f>
        <v>766</v>
      </c>
      <c r="B775" s="6" t="s">
        <v>108</v>
      </c>
      <c r="C775" s="8">
        <v>31601152601524</v>
      </c>
      <c r="D775" s="7">
        <f t="shared" si="121"/>
        <v>42384</v>
      </c>
      <c r="E775" s="6">
        <f t="shared" si="122"/>
        <v>15</v>
      </c>
      <c r="F775" s="6">
        <f t="shared" si="123"/>
        <v>1</v>
      </c>
      <c r="G775" s="6">
        <f t="shared" si="124"/>
        <v>2016</v>
      </c>
      <c r="H775" s="5">
        <f t="shared" si="129"/>
        <v>16</v>
      </c>
      <c r="I775" s="5">
        <f t="shared" si="130"/>
        <v>8</v>
      </c>
      <c r="J775" s="5">
        <f t="shared" si="131"/>
        <v>5</v>
      </c>
      <c r="K775" s="35"/>
      <c r="L775" s="4">
        <f t="shared" si="125"/>
        <v>766</v>
      </c>
      <c r="M775" s="34">
        <f t="shared" si="127"/>
        <v>42810</v>
      </c>
      <c r="N775" s="3" t="str" cm="1">
        <f t="array" ref="N775">IF($L775="","",INDEX($B$10:$B$900,SMALL(IF($D$10:$D$900=$M775,ROW($D$10:$D$900)-9),COUNTIF($M$10:$M775,$M775))))</f>
        <v>ريتاج حسن جابر احمد</v>
      </c>
      <c r="O775" s="35"/>
      <c r="P775" s="4">
        <f t="shared" si="126"/>
        <v>766</v>
      </c>
      <c r="Q775" s="34">
        <f t="shared" si="128"/>
        <v>42341</v>
      </c>
      <c r="R775" s="3" t="str" cm="1">
        <f t="array" ref="R775">IF($P775="","",INDEX($B$10:$B$900,SMALL(IF($D$10:$D$900=$Q775,ROW($D$10:$D$900)-9),COUNTIF($Q$10:$Q775,$Q775))))</f>
        <v>تيجان محمود احمد عبد الموجود</v>
      </c>
    </row>
    <row r="776" spans="1:18" ht="26.25" thickTop="1" thickBot="1" x14ac:dyDescent="0.4">
      <c r="A776" s="4">
        <f>IF(B776="","",COUNT($A$9:A775)+1)</f>
        <v>767</v>
      </c>
      <c r="B776" s="6" t="s">
        <v>107</v>
      </c>
      <c r="C776" s="8">
        <v>31604212600564</v>
      </c>
      <c r="D776" s="7">
        <f t="shared" si="121"/>
        <v>42481</v>
      </c>
      <c r="E776" s="6">
        <f t="shared" si="122"/>
        <v>21</v>
      </c>
      <c r="F776" s="6">
        <f t="shared" si="123"/>
        <v>4</v>
      </c>
      <c r="G776" s="6">
        <f t="shared" si="124"/>
        <v>2016</v>
      </c>
      <c r="H776" s="5">
        <f t="shared" si="129"/>
        <v>10</v>
      </c>
      <c r="I776" s="5">
        <f t="shared" si="130"/>
        <v>5</v>
      </c>
      <c r="J776" s="5">
        <f t="shared" si="131"/>
        <v>5</v>
      </c>
      <c r="K776" s="35"/>
      <c r="L776" s="4">
        <f t="shared" si="125"/>
        <v>767</v>
      </c>
      <c r="M776" s="34">
        <f t="shared" si="127"/>
        <v>42812</v>
      </c>
      <c r="N776" s="3" t="str" cm="1">
        <f t="array" ref="N776">IF($L776="","",INDEX($B$10:$B$900,SMALL(IF($D$10:$D$900=$M776,ROW($D$10:$D$900)-9),COUNTIF($M$10:$M776,$M776))))</f>
        <v>احمد عادل ربيع رمضان</v>
      </c>
      <c r="O776" s="35"/>
      <c r="P776" s="4">
        <f t="shared" si="126"/>
        <v>767</v>
      </c>
      <c r="Q776" s="34">
        <f t="shared" si="128"/>
        <v>42341</v>
      </c>
      <c r="R776" s="3" t="str" cm="1">
        <f t="array" ref="R776">IF($P776="","",INDEX($B$10:$B$900,SMALL(IF($D$10:$D$900=$Q776,ROW($D$10:$D$900)-9),COUNTIF($Q$10:$Q776,$Q776))))</f>
        <v>جومانه عمرو رجب احمد محمود</v>
      </c>
    </row>
    <row r="777" spans="1:18" ht="26.25" thickTop="1" thickBot="1" x14ac:dyDescent="0.4">
      <c r="A777" s="4">
        <f>IF(B777="","",COUNT($A$9:A776)+1)</f>
        <v>768</v>
      </c>
      <c r="B777" s="6" t="s">
        <v>106</v>
      </c>
      <c r="C777" s="8">
        <v>31511172600193</v>
      </c>
      <c r="D777" s="7">
        <f t="shared" si="121"/>
        <v>42325</v>
      </c>
      <c r="E777" s="6">
        <f t="shared" si="122"/>
        <v>17</v>
      </c>
      <c r="F777" s="6">
        <f t="shared" si="123"/>
        <v>11</v>
      </c>
      <c r="G777" s="6">
        <f t="shared" si="124"/>
        <v>2015</v>
      </c>
      <c r="H777" s="5">
        <f t="shared" si="129"/>
        <v>14</v>
      </c>
      <c r="I777" s="5">
        <f t="shared" si="130"/>
        <v>10</v>
      </c>
      <c r="J777" s="5">
        <f t="shared" si="131"/>
        <v>5</v>
      </c>
      <c r="K777" s="35"/>
      <c r="L777" s="4">
        <f t="shared" si="125"/>
        <v>768</v>
      </c>
      <c r="M777" s="34">
        <f t="shared" si="127"/>
        <v>42812</v>
      </c>
      <c r="N777" s="3" t="str" cm="1">
        <f t="array" ref="N777">IF($L777="","",INDEX($B$10:$B$900,SMALL(IF($D$10:$D$900=$M777,ROW($D$10:$D$900)-9),COUNTIF($M$10:$M777,$M777))))</f>
        <v>ملك البدرى صابر ابو ربى عبد العال</v>
      </c>
      <c r="O777" s="35"/>
      <c r="P777" s="4">
        <f t="shared" si="126"/>
        <v>768</v>
      </c>
      <c r="Q777" s="34">
        <f t="shared" si="128"/>
        <v>42341</v>
      </c>
      <c r="R777" s="3" t="str" cm="1">
        <f t="array" ref="R777">IF($P777="","",INDEX($B$10:$B$900,SMALL(IF($D$10:$D$900=$Q777,ROW($D$10:$D$900)-9),COUNTIF($Q$10:$Q777,$Q777))))</f>
        <v>ملك اشرف ابو دهب كامل</v>
      </c>
    </row>
    <row r="778" spans="1:18" ht="26.25" thickTop="1" thickBot="1" x14ac:dyDescent="0.4">
      <c r="A778" s="4">
        <f>IF(B778="","",COUNT($A$9:A777)+1)</f>
        <v>769</v>
      </c>
      <c r="B778" s="6" t="s">
        <v>105</v>
      </c>
      <c r="C778" s="8">
        <v>31608212600691</v>
      </c>
      <c r="D778" s="7">
        <f t="shared" ref="D778:D841" si="132">IF(C778="","",DATE(IF(LEFT($C778,1)="2",MID($C778,2,2),"20"&amp;MID($C778,2,2)),MID($C778,4,2),MID($C778,6,2)))</f>
        <v>42603</v>
      </c>
      <c r="E778" s="6">
        <f t="shared" ref="E778:E841" si="133">IF(D778="","",DAY(D778))</f>
        <v>21</v>
      </c>
      <c r="F778" s="6">
        <f t="shared" ref="F778:F841" si="134">IF(D778="","",MONTH(D778))</f>
        <v>8</v>
      </c>
      <c r="G778" s="6">
        <f t="shared" ref="G778:G841" si="135">IF(D778="","",YEAR(D778))</f>
        <v>2016</v>
      </c>
      <c r="H778" s="5">
        <f t="shared" si="129"/>
        <v>10</v>
      </c>
      <c r="I778" s="5">
        <f t="shared" si="130"/>
        <v>1</v>
      </c>
      <c r="J778" s="5">
        <f t="shared" si="131"/>
        <v>5</v>
      </c>
      <c r="K778" s="35"/>
      <c r="L778" s="4">
        <f t="shared" ref="L778:L841" si="136">IF(ROW($A769)&gt;MAX($A:$A),"",ROW($A769))</f>
        <v>769</v>
      </c>
      <c r="M778" s="34">
        <f t="shared" si="127"/>
        <v>42815</v>
      </c>
      <c r="N778" s="3" t="str" cm="1">
        <f t="array" ref="N778">IF($L778="","",INDEX($B$10:$B$900,SMALL(IF($D$10:$D$900=$M778,ROW($D$10:$D$900)-9),COUNTIF($M$10:$M778,$M778))))</f>
        <v>شعيب محمد عبد الحفيظ محمد</v>
      </c>
      <c r="O778" s="35"/>
      <c r="P778" s="4">
        <f t="shared" ref="P778:P841" si="137">IF(ROW($A769)&gt;MAX($A:$A),"",ROW($A769))</f>
        <v>769</v>
      </c>
      <c r="Q778" s="34">
        <f t="shared" si="128"/>
        <v>42340</v>
      </c>
      <c r="R778" s="3" t="str" cm="1">
        <f t="array" ref="R778">IF($P778="","",INDEX($B$10:$B$900,SMALL(IF($D$10:$D$900=$Q778,ROW($D$10:$D$900)-9),COUNTIF($Q$10:$Q778,$Q778))))</f>
        <v>احمد اشرف محمد السيد</v>
      </c>
    </row>
    <row r="779" spans="1:18" ht="26.25" thickTop="1" thickBot="1" x14ac:dyDescent="0.4">
      <c r="A779" s="4">
        <f>IF(B779="","",COUNT($A$9:A778)+1)</f>
        <v>770</v>
      </c>
      <c r="B779" s="6" t="s">
        <v>104</v>
      </c>
      <c r="C779" s="8">
        <v>31511292600049</v>
      </c>
      <c r="D779" s="7">
        <f t="shared" si="132"/>
        <v>42337</v>
      </c>
      <c r="E779" s="6">
        <f t="shared" si="133"/>
        <v>29</v>
      </c>
      <c r="F779" s="6">
        <f t="shared" si="134"/>
        <v>11</v>
      </c>
      <c r="G779" s="6">
        <f t="shared" si="135"/>
        <v>2015</v>
      </c>
      <c r="H779" s="5">
        <f t="shared" si="129"/>
        <v>2</v>
      </c>
      <c r="I779" s="5">
        <f t="shared" si="130"/>
        <v>10</v>
      </c>
      <c r="J779" s="5">
        <f t="shared" si="131"/>
        <v>5</v>
      </c>
      <c r="K779" s="35"/>
      <c r="L779" s="4">
        <f t="shared" si="136"/>
        <v>770</v>
      </c>
      <c r="M779" s="34">
        <f t="shared" ref="M779:M842" si="138">IF(ISERROR(SMALL($D$10:$D$900,$L779)),"",SMALL($D$10:$D$900,$L779))</f>
        <v>42816</v>
      </c>
      <c r="N779" s="3" t="str" cm="1">
        <f t="array" ref="N779">IF($L779="","",INDEX($B$10:$B$900,SMALL(IF($D$10:$D$900=$M779,ROW($D$10:$D$900)-9),COUNTIF($M$10:$M779,$M779))))</f>
        <v>عمر احمد السيد على عبد العال</v>
      </c>
      <c r="O779" s="35"/>
      <c r="P779" s="4">
        <f t="shared" si="137"/>
        <v>770</v>
      </c>
      <c r="Q779" s="34">
        <f t="shared" ref="Q779:Q842" si="139">IF(ISERROR(LARGE($D$10:$D$900,$L779)),"",LARGE($D$10:$D$900,$L779))</f>
        <v>42340</v>
      </c>
      <c r="R779" s="3" t="str" cm="1">
        <f t="array" ref="R779">IF($P779="","",INDEX($B$10:$B$900,SMALL(IF($D$10:$D$900=$Q779,ROW($D$10:$D$900)-9),COUNTIF($Q$10:$Q779,$Q779))))</f>
        <v>كرياكوس رأفت رمسيس بشاى</v>
      </c>
    </row>
    <row r="780" spans="1:18" ht="26.25" thickTop="1" thickBot="1" x14ac:dyDescent="0.4">
      <c r="A780" s="4">
        <f>IF(B780="","",COUNT($A$9:A779)+1)</f>
        <v>771</v>
      </c>
      <c r="B780" s="6" t="s">
        <v>103</v>
      </c>
      <c r="C780" s="8">
        <v>31609122600109</v>
      </c>
      <c r="D780" s="7">
        <f t="shared" si="132"/>
        <v>42625</v>
      </c>
      <c r="E780" s="6">
        <f t="shared" si="133"/>
        <v>12</v>
      </c>
      <c r="F780" s="6">
        <f t="shared" si="134"/>
        <v>9</v>
      </c>
      <c r="G780" s="6">
        <f t="shared" si="135"/>
        <v>2016</v>
      </c>
      <c r="H780" s="5">
        <f t="shared" ref="H780:H843" si="140">IF(ISNUMBER(E780),DATEDIF((DATE(G780,F780,E780)),(DATE("2021","10","1")),"MD"),"")</f>
        <v>19</v>
      </c>
      <c r="I780" s="5">
        <f t="shared" ref="I780:I843" si="141">IF(ISNUMBER(F780),DATEDIF((DATE(G780,F780,E780)),(DATE("2021","10","1")),"YM"),"")</f>
        <v>0</v>
      </c>
      <c r="J780" s="5">
        <f t="shared" ref="J780:J843" si="142">IF(ISNUMBER(G780),DATEDIF((DATE(G780,F780,E780)),(DATE("2021","10","1")),"Y"),"")</f>
        <v>5</v>
      </c>
      <c r="K780" s="35"/>
      <c r="L780" s="4">
        <f t="shared" si="136"/>
        <v>771</v>
      </c>
      <c r="M780" s="34">
        <f t="shared" si="138"/>
        <v>42816</v>
      </c>
      <c r="N780" s="3" t="str" cm="1">
        <f t="array" ref="N780">IF($L780="","",INDEX($B$10:$B$900,SMALL(IF($D$10:$D$900=$M780,ROW($D$10:$D$900)-9),COUNTIF($M$10:$M780,$M780))))</f>
        <v>كنزى أحمد عثمان قاسم</v>
      </c>
      <c r="O780" s="35"/>
      <c r="P780" s="4">
        <f t="shared" si="137"/>
        <v>771</v>
      </c>
      <c r="Q780" s="34">
        <f t="shared" si="139"/>
        <v>42340</v>
      </c>
      <c r="R780" s="3" t="str" cm="1">
        <f t="array" ref="R780">IF($P780="","",INDEX($B$10:$B$900,SMALL(IF($D$10:$D$900=$Q780,ROW($D$10:$D$900)-9),COUNTIF($Q$10:$Q780,$Q780))))</f>
        <v>لوجيني هاني ثابت علي</v>
      </c>
    </row>
    <row r="781" spans="1:18" ht="26.25" thickTop="1" thickBot="1" x14ac:dyDescent="0.4">
      <c r="A781" s="4">
        <f>IF(B781="","",COUNT($A$9:A780)+1)</f>
        <v>772</v>
      </c>
      <c r="B781" s="6" t="s">
        <v>102</v>
      </c>
      <c r="C781" s="8">
        <v>31611172601437</v>
      </c>
      <c r="D781" s="7">
        <f t="shared" si="132"/>
        <v>42691</v>
      </c>
      <c r="E781" s="6">
        <f t="shared" si="133"/>
        <v>17</v>
      </c>
      <c r="F781" s="6">
        <f t="shared" si="134"/>
        <v>11</v>
      </c>
      <c r="G781" s="6">
        <f t="shared" si="135"/>
        <v>2016</v>
      </c>
      <c r="H781" s="5">
        <f t="shared" si="140"/>
        <v>14</v>
      </c>
      <c r="I781" s="5">
        <f t="shared" si="141"/>
        <v>10</v>
      </c>
      <c r="J781" s="5">
        <f t="shared" si="142"/>
        <v>4</v>
      </c>
      <c r="K781" s="35"/>
      <c r="L781" s="4">
        <f t="shared" si="136"/>
        <v>772</v>
      </c>
      <c r="M781" s="34">
        <f t="shared" si="138"/>
        <v>42817</v>
      </c>
      <c r="N781" s="3" t="str" cm="1">
        <f t="array" ref="N781">IF($L781="","",INDEX($B$10:$B$900,SMALL(IF($D$10:$D$900=$M781,ROW($D$10:$D$900)-9),COUNTIF($M$10:$M781,$M781))))</f>
        <v>مارينا رامز فريد قرياقص</v>
      </c>
      <c r="O781" s="35"/>
      <c r="P781" s="4">
        <f t="shared" si="137"/>
        <v>772</v>
      </c>
      <c r="Q781" s="34">
        <f t="shared" si="139"/>
        <v>42339</v>
      </c>
      <c r="R781" s="3" t="str" cm="1">
        <f t="array" ref="R781">IF($P781="","",INDEX($B$10:$B$900,SMALL(IF($D$10:$D$900=$Q781,ROW($D$10:$D$900)-9),COUNTIF($Q$10:$Q781,$Q781))))</f>
        <v>إياد بهاء فتحي محمود</v>
      </c>
    </row>
    <row r="782" spans="1:18" ht="26.25" thickTop="1" thickBot="1" x14ac:dyDescent="0.4">
      <c r="A782" s="4">
        <f>IF(B782="","",COUNT($A$9:A781)+1)</f>
        <v>773</v>
      </c>
      <c r="B782" s="6" t="s">
        <v>101</v>
      </c>
      <c r="C782" s="8">
        <v>31604252601415</v>
      </c>
      <c r="D782" s="7">
        <f t="shared" si="132"/>
        <v>42485</v>
      </c>
      <c r="E782" s="6">
        <f t="shared" si="133"/>
        <v>25</v>
      </c>
      <c r="F782" s="6">
        <f t="shared" si="134"/>
        <v>4</v>
      </c>
      <c r="G782" s="6">
        <f t="shared" si="135"/>
        <v>2016</v>
      </c>
      <c r="H782" s="5">
        <f t="shared" si="140"/>
        <v>6</v>
      </c>
      <c r="I782" s="5">
        <f t="shared" si="141"/>
        <v>5</v>
      </c>
      <c r="J782" s="5">
        <f t="shared" si="142"/>
        <v>5</v>
      </c>
      <c r="K782" s="35"/>
      <c r="L782" s="4">
        <f t="shared" si="136"/>
        <v>773</v>
      </c>
      <c r="M782" s="34">
        <f t="shared" si="138"/>
        <v>42819</v>
      </c>
      <c r="N782" s="3" t="str" cm="1">
        <f t="array" ref="N782">IF($L782="","",INDEX($B$10:$B$900,SMALL(IF($D$10:$D$900=$M782,ROW($D$10:$D$900)-9),COUNTIF($M$10:$M782,$M782))))</f>
        <v>اسيل عمر ماهر محمد ابراهيم</v>
      </c>
      <c r="O782" s="35"/>
      <c r="P782" s="4">
        <f t="shared" si="137"/>
        <v>773</v>
      </c>
      <c r="Q782" s="34">
        <f t="shared" si="139"/>
        <v>42339</v>
      </c>
      <c r="R782" s="3" t="str" cm="1">
        <f t="array" ref="R782">IF($P782="","",INDEX($B$10:$B$900,SMALL(IF($D$10:$D$900=$Q782,ROW($D$10:$D$900)-9),COUNTIF($Q$10:$Q782,$Q782))))</f>
        <v>سجى محمد عبده خضراوى</v>
      </c>
    </row>
    <row r="783" spans="1:18" ht="26.25" thickTop="1" thickBot="1" x14ac:dyDescent="0.4">
      <c r="A783" s="4">
        <f>IF(B783="","",COUNT($A$9:A782)+1)</f>
        <v>774</v>
      </c>
      <c r="B783" s="6" t="s">
        <v>100</v>
      </c>
      <c r="C783" s="8">
        <v>31703032604039</v>
      </c>
      <c r="D783" s="7">
        <f t="shared" si="132"/>
        <v>42797</v>
      </c>
      <c r="E783" s="6">
        <f t="shared" si="133"/>
        <v>3</v>
      </c>
      <c r="F783" s="6">
        <f t="shared" si="134"/>
        <v>3</v>
      </c>
      <c r="G783" s="6">
        <f t="shared" si="135"/>
        <v>2017</v>
      </c>
      <c r="H783" s="5">
        <f t="shared" si="140"/>
        <v>28</v>
      </c>
      <c r="I783" s="5">
        <f t="shared" si="141"/>
        <v>6</v>
      </c>
      <c r="J783" s="5">
        <f t="shared" si="142"/>
        <v>4</v>
      </c>
      <c r="K783" s="35"/>
      <c r="L783" s="4">
        <f t="shared" si="136"/>
        <v>774</v>
      </c>
      <c r="M783" s="34">
        <f t="shared" si="138"/>
        <v>42819</v>
      </c>
      <c r="N783" s="3" t="str" cm="1">
        <f t="array" ref="N783">IF($L783="","",INDEX($B$10:$B$900,SMALL(IF($D$10:$D$900=$M783,ROW($D$10:$D$900)-9),COUNTIF($M$10:$M783,$M783))))</f>
        <v>يوستينا رافت رشاد حلمي</v>
      </c>
      <c r="O783" s="35"/>
      <c r="P783" s="4">
        <f t="shared" si="137"/>
        <v>774</v>
      </c>
      <c r="Q783" s="34">
        <f t="shared" si="139"/>
        <v>42337</v>
      </c>
      <c r="R783" s="3" t="str" cm="1">
        <f t="array" ref="R783">IF($P783="","",INDEX($B$10:$B$900,SMALL(IF($D$10:$D$900=$Q783,ROW($D$10:$D$900)-9),COUNTIF($Q$10:$Q783,$Q783))))</f>
        <v>عبد الغني سليمان مصطفي سليمان</v>
      </c>
    </row>
    <row r="784" spans="1:18" ht="26.25" thickTop="1" thickBot="1" x14ac:dyDescent="0.4">
      <c r="A784" s="4">
        <f>IF(B784="","",COUNT($A$9:A783)+1)</f>
        <v>775</v>
      </c>
      <c r="B784" s="6" t="s">
        <v>99</v>
      </c>
      <c r="C784" s="8">
        <v>31511282600156</v>
      </c>
      <c r="D784" s="7">
        <f t="shared" si="132"/>
        <v>42336</v>
      </c>
      <c r="E784" s="6">
        <f t="shared" si="133"/>
        <v>28</v>
      </c>
      <c r="F784" s="6">
        <f t="shared" si="134"/>
        <v>11</v>
      </c>
      <c r="G784" s="6">
        <f t="shared" si="135"/>
        <v>2015</v>
      </c>
      <c r="H784" s="5">
        <f t="shared" si="140"/>
        <v>3</v>
      </c>
      <c r="I784" s="5">
        <f t="shared" si="141"/>
        <v>10</v>
      </c>
      <c r="J784" s="5">
        <f t="shared" si="142"/>
        <v>5</v>
      </c>
      <c r="K784" s="35"/>
      <c r="L784" s="4">
        <f t="shared" si="136"/>
        <v>775</v>
      </c>
      <c r="M784" s="34">
        <f t="shared" si="138"/>
        <v>42824</v>
      </c>
      <c r="N784" s="3" t="str" cm="1">
        <f t="array" ref="N784">IF($L784="","",INDEX($B$10:$B$900,SMALL(IF($D$10:$D$900=$M784,ROW($D$10:$D$900)-9),COUNTIF($M$10:$M784,$M784))))</f>
        <v>محمد احمد جمال السيد</v>
      </c>
      <c r="O784" s="35"/>
      <c r="P784" s="4">
        <f t="shared" si="137"/>
        <v>775</v>
      </c>
      <c r="Q784" s="34">
        <f t="shared" si="139"/>
        <v>42337</v>
      </c>
      <c r="R784" s="3" t="str" cm="1">
        <f t="array" ref="R784">IF($P784="","",INDEX($B$10:$B$900,SMALL(IF($D$10:$D$900=$Q784,ROW($D$10:$D$900)-9),COUNTIF($Q$10:$Q784,$Q784))))</f>
        <v>منه عبد الحميد مصطفي احمد</v>
      </c>
    </row>
    <row r="785" spans="1:18" ht="26.25" thickTop="1" thickBot="1" x14ac:dyDescent="0.4">
      <c r="A785" s="4">
        <f>IF(B785="","",COUNT($A$9:A784)+1)</f>
        <v>776</v>
      </c>
      <c r="B785" s="6" t="s">
        <v>98</v>
      </c>
      <c r="C785" s="8">
        <v>31608012602401</v>
      </c>
      <c r="D785" s="7">
        <f t="shared" si="132"/>
        <v>42583</v>
      </c>
      <c r="E785" s="6">
        <f t="shared" si="133"/>
        <v>1</v>
      </c>
      <c r="F785" s="6">
        <f t="shared" si="134"/>
        <v>8</v>
      </c>
      <c r="G785" s="6">
        <f t="shared" si="135"/>
        <v>2016</v>
      </c>
      <c r="H785" s="5">
        <f t="shared" si="140"/>
        <v>0</v>
      </c>
      <c r="I785" s="5">
        <f t="shared" si="141"/>
        <v>2</v>
      </c>
      <c r="J785" s="5">
        <f t="shared" si="142"/>
        <v>5</v>
      </c>
      <c r="K785" s="35"/>
      <c r="L785" s="4">
        <f t="shared" si="136"/>
        <v>776</v>
      </c>
      <c r="M785" s="34">
        <f t="shared" si="138"/>
        <v>42826</v>
      </c>
      <c r="N785" s="3" t="str" cm="1">
        <f t="array" ref="N785">IF($L785="","",INDEX($B$10:$B$900,SMALL(IF($D$10:$D$900=$M785,ROW($D$10:$D$900)-9),COUNTIF($M$10:$M785,$M785))))</f>
        <v>محمد محمود محمد عادل</v>
      </c>
      <c r="O785" s="35"/>
      <c r="P785" s="4">
        <f t="shared" si="137"/>
        <v>776</v>
      </c>
      <c r="Q785" s="34">
        <f t="shared" si="139"/>
        <v>42336</v>
      </c>
      <c r="R785" s="3" t="str" cm="1">
        <f t="array" ref="R785">IF($P785="","",INDEX($B$10:$B$900,SMALL(IF($D$10:$D$900=$Q785,ROW($D$10:$D$900)-9),COUNTIF($Q$10:$Q785,$Q785))))</f>
        <v>ادم محمد عبده شحاته</v>
      </c>
    </row>
    <row r="786" spans="1:18" ht="26.25" thickTop="1" thickBot="1" x14ac:dyDescent="0.4">
      <c r="A786" s="4">
        <f>IF(B786="","",COUNT($A$9:A785)+1)</f>
        <v>777</v>
      </c>
      <c r="B786" s="6" t="s">
        <v>97</v>
      </c>
      <c r="C786" s="8">
        <v>31610272600962</v>
      </c>
      <c r="D786" s="7">
        <f t="shared" si="132"/>
        <v>42670</v>
      </c>
      <c r="E786" s="6">
        <f t="shared" si="133"/>
        <v>27</v>
      </c>
      <c r="F786" s="6">
        <f t="shared" si="134"/>
        <v>10</v>
      </c>
      <c r="G786" s="6">
        <f t="shared" si="135"/>
        <v>2016</v>
      </c>
      <c r="H786" s="5">
        <f t="shared" si="140"/>
        <v>4</v>
      </c>
      <c r="I786" s="5">
        <f t="shared" si="141"/>
        <v>11</v>
      </c>
      <c r="J786" s="5">
        <f t="shared" si="142"/>
        <v>4</v>
      </c>
      <c r="K786" s="35"/>
      <c r="L786" s="4">
        <f t="shared" si="136"/>
        <v>777</v>
      </c>
      <c r="M786" s="34">
        <f t="shared" si="138"/>
        <v>42829</v>
      </c>
      <c r="N786" s="3" t="str" cm="1">
        <f t="array" ref="N786">IF($L786="","",INDEX($B$10:$B$900,SMALL(IF($D$10:$D$900=$M786,ROW($D$10:$D$900)-9),COUNTIF($M$10:$M786,$M786))))</f>
        <v>إسلام مصطفى علي عبد الرؤف</v>
      </c>
      <c r="O786" s="35"/>
      <c r="P786" s="4">
        <f t="shared" si="137"/>
        <v>777</v>
      </c>
      <c r="Q786" s="34">
        <f t="shared" si="139"/>
        <v>42336</v>
      </c>
      <c r="R786" s="3" t="str" cm="1">
        <f t="array" ref="R786">IF($P786="","",INDEX($B$10:$B$900,SMALL(IF($D$10:$D$900=$Q786,ROW($D$10:$D$900)-9),COUNTIF($Q$10:$Q786,$Q786))))</f>
        <v>جنا احمد مصطفي بدوي</v>
      </c>
    </row>
    <row r="787" spans="1:18" ht="26.25" thickTop="1" thickBot="1" x14ac:dyDescent="0.4">
      <c r="A787" s="4">
        <f>IF(B787="","",COUNT($A$9:A786)+1)</f>
        <v>778</v>
      </c>
      <c r="B787" s="6" t="s">
        <v>96</v>
      </c>
      <c r="C787" s="8">
        <v>31607102600827</v>
      </c>
      <c r="D787" s="7">
        <f t="shared" si="132"/>
        <v>42561</v>
      </c>
      <c r="E787" s="6">
        <f t="shared" si="133"/>
        <v>10</v>
      </c>
      <c r="F787" s="6">
        <f t="shared" si="134"/>
        <v>7</v>
      </c>
      <c r="G787" s="6">
        <f t="shared" si="135"/>
        <v>2016</v>
      </c>
      <c r="H787" s="5">
        <f t="shared" si="140"/>
        <v>21</v>
      </c>
      <c r="I787" s="5">
        <f t="shared" si="141"/>
        <v>2</v>
      </c>
      <c r="J787" s="5">
        <f t="shared" si="142"/>
        <v>5</v>
      </c>
      <c r="K787" s="35"/>
      <c r="L787" s="4">
        <f t="shared" si="136"/>
        <v>778</v>
      </c>
      <c r="M787" s="34">
        <f t="shared" si="138"/>
        <v>42829</v>
      </c>
      <c r="N787" s="3" t="str" cm="1">
        <f t="array" ref="N787">IF($L787="","",INDEX($B$10:$B$900,SMALL(IF($D$10:$D$900=$M787,ROW($D$10:$D$900)-9),COUNTIF($M$10:$M787,$M787))))</f>
        <v>لوجين محمود قناوي عبد الرحيم</v>
      </c>
      <c r="O787" s="35"/>
      <c r="P787" s="4">
        <f t="shared" si="137"/>
        <v>778</v>
      </c>
      <c r="Q787" s="34">
        <f t="shared" si="139"/>
        <v>42336</v>
      </c>
      <c r="R787" s="3" t="str" cm="1">
        <f t="array" ref="R787">IF($P787="","",INDEX($B$10:$B$900,SMALL(IF($D$10:$D$900=$Q787,ROW($D$10:$D$900)-9),COUNTIF($Q$10:$Q787,$Q787))))</f>
        <v>مهاب مؤمن عثمان قاسم محمد</v>
      </c>
    </row>
    <row r="788" spans="1:18" ht="26.25" thickTop="1" thickBot="1" x14ac:dyDescent="0.4">
      <c r="A788" s="4">
        <f>IF(B788="","",COUNT($A$9:A787)+1)</f>
        <v>779</v>
      </c>
      <c r="B788" s="6" t="s">
        <v>95</v>
      </c>
      <c r="C788" s="8">
        <v>31608012600611</v>
      </c>
      <c r="D788" s="7">
        <f t="shared" si="132"/>
        <v>42583</v>
      </c>
      <c r="E788" s="6">
        <f t="shared" si="133"/>
        <v>1</v>
      </c>
      <c r="F788" s="6">
        <f t="shared" si="134"/>
        <v>8</v>
      </c>
      <c r="G788" s="6">
        <f t="shared" si="135"/>
        <v>2016</v>
      </c>
      <c r="H788" s="5">
        <f t="shared" si="140"/>
        <v>0</v>
      </c>
      <c r="I788" s="5">
        <f t="shared" si="141"/>
        <v>2</v>
      </c>
      <c r="J788" s="5">
        <f t="shared" si="142"/>
        <v>5</v>
      </c>
      <c r="K788" s="35"/>
      <c r="L788" s="4">
        <f t="shared" si="136"/>
        <v>779</v>
      </c>
      <c r="M788" s="34">
        <f t="shared" si="138"/>
        <v>42829</v>
      </c>
      <c r="N788" s="3" t="str" cm="1">
        <f t="array" ref="N788">IF($L788="","",INDEX($B$10:$B$900,SMALL(IF($D$10:$D$900=$M788,ROW($D$10:$D$900)-9),COUNTIF($M$10:$M788,$M788))))</f>
        <v>مصطفي شريف حنفي محمود</v>
      </c>
      <c r="O788" s="35"/>
      <c r="P788" s="4">
        <f t="shared" si="137"/>
        <v>779</v>
      </c>
      <c r="Q788" s="34">
        <f t="shared" si="139"/>
        <v>42334</v>
      </c>
      <c r="R788" s="3" t="str" cm="1">
        <f t="array" ref="R788">IF($P788="","",INDEX($B$10:$B$900,SMALL(IF($D$10:$D$900=$Q788,ROW($D$10:$D$900)-9),COUNTIF($Q$10:$Q788,$Q788))))</f>
        <v>محمد شحاته السيد على</v>
      </c>
    </row>
    <row r="789" spans="1:18" ht="26.25" thickTop="1" thickBot="1" x14ac:dyDescent="0.4">
      <c r="A789" s="4">
        <f>IF(B789="","",COUNT($A$9:A788)+1)</f>
        <v>780</v>
      </c>
      <c r="B789" s="6" t="s">
        <v>94</v>
      </c>
      <c r="C789" s="8">
        <v>31602082600645</v>
      </c>
      <c r="D789" s="7">
        <f t="shared" si="132"/>
        <v>42408</v>
      </c>
      <c r="E789" s="6">
        <f t="shared" si="133"/>
        <v>8</v>
      </c>
      <c r="F789" s="6">
        <f t="shared" si="134"/>
        <v>2</v>
      </c>
      <c r="G789" s="6">
        <f t="shared" si="135"/>
        <v>2016</v>
      </c>
      <c r="H789" s="5">
        <f t="shared" si="140"/>
        <v>23</v>
      </c>
      <c r="I789" s="5">
        <f t="shared" si="141"/>
        <v>7</v>
      </c>
      <c r="J789" s="5">
        <f t="shared" si="142"/>
        <v>5</v>
      </c>
      <c r="K789" s="35"/>
      <c r="L789" s="4">
        <f t="shared" si="136"/>
        <v>780</v>
      </c>
      <c r="M789" s="34">
        <f t="shared" si="138"/>
        <v>42831</v>
      </c>
      <c r="N789" s="3" t="str" cm="1">
        <f t="array" ref="N789">IF($L789="","",INDEX($B$10:$B$900,SMALL(IF($D$10:$D$900=$M789,ROW($D$10:$D$900)-9),COUNTIF($M$10:$M789,$M789))))</f>
        <v>حمزة ياسر البدري محمد</v>
      </c>
      <c r="O789" s="35"/>
      <c r="P789" s="4">
        <f t="shared" si="137"/>
        <v>780</v>
      </c>
      <c r="Q789" s="34">
        <f t="shared" si="139"/>
        <v>42334</v>
      </c>
      <c r="R789" s="3" t="str" cm="1">
        <f t="array" ref="R789">IF($P789="","",INDEX($B$10:$B$900,SMALL(IF($D$10:$D$900=$Q789,ROW($D$10:$D$900)-9),COUNTIF($Q$10:$Q789,$Q789))))</f>
        <v>يحيى احمد مختار عبدالعال</v>
      </c>
    </row>
    <row r="790" spans="1:18" ht="26.25" thickTop="1" thickBot="1" x14ac:dyDescent="0.4">
      <c r="A790" s="4">
        <f>IF(B790="","",COUNT($A$9:A789)+1)</f>
        <v>781</v>
      </c>
      <c r="B790" s="6" t="s">
        <v>93</v>
      </c>
      <c r="C790" s="8">
        <v>31511102600471</v>
      </c>
      <c r="D790" s="7">
        <f t="shared" si="132"/>
        <v>42318</v>
      </c>
      <c r="E790" s="6">
        <f t="shared" si="133"/>
        <v>10</v>
      </c>
      <c r="F790" s="6">
        <f t="shared" si="134"/>
        <v>11</v>
      </c>
      <c r="G790" s="6">
        <f t="shared" si="135"/>
        <v>2015</v>
      </c>
      <c r="H790" s="5">
        <f t="shared" si="140"/>
        <v>21</v>
      </c>
      <c r="I790" s="5">
        <f t="shared" si="141"/>
        <v>10</v>
      </c>
      <c r="J790" s="5">
        <f t="shared" si="142"/>
        <v>5</v>
      </c>
      <c r="K790" s="35"/>
      <c r="L790" s="4">
        <f t="shared" si="136"/>
        <v>781</v>
      </c>
      <c r="M790" s="34">
        <f t="shared" si="138"/>
        <v>42835</v>
      </c>
      <c r="N790" s="3" t="str" cm="1">
        <f t="array" ref="N790">IF($L790="","",INDEX($B$10:$B$900,SMALL(IF($D$10:$D$900=$M790,ROW($D$10:$D$900)-9),COUNTIF($M$10:$M790,$M790))))</f>
        <v>حمزه محمود محمد السيد</v>
      </c>
      <c r="O790" s="35"/>
      <c r="P790" s="4">
        <f t="shared" si="137"/>
        <v>781</v>
      </c>
      <c r="Q790" s="34">
        <f t="shared" si="139"/>
        <v>42332</v>
      </c>
      <c r="R790" s="3" t="str" cm="1">
        <f t="array" ref="R790">IF($P790="","",INDEX($B$10:$B$900,SMALL(IF($D$10:$D$900=$Q790,ROW($D$10:$D$900)-9),COUNTIF($Q$10:$Q790,$Q790))))</f>
        <v>محمد شريف محمد حسن</v>
      </c>
    </row>
    <row r="791" spans="1:18" ht="26.25" thickTop="1" thickBot="1" x14ac:dyDescent="0.4">
      <c r="A791" s="4">
        <f>IF(B791="","",COUNT($A$9:A790)+1)</f>
        <v>782</v>
      </c>
      <c r="B791" s="6" t="s">
        <v>92</v>
      </c>
      <c r="C791" s="8">
        <v>31607212600733</v>
      </c>
      <c r="D791" s="7">
        <f t="shared" si="132"/>
        <v>42572</v>
      </c>
      <c r="E791" s="6">
        <f t="shared" si="133"/>
        <v>21</v>
      </c>
      <c r="F791" s="6">
        <f t="shared" si="134"/>
        <v>7</v>
      </c>
      <c r="G791" s="6">
        <f t="shared" si="135"/>
        <v>2016</v>
      </c>
      <c r="H791" s="5">
        <f t="shared" si="140"/>
        <v>10</v>
      </c>
      <c r="I791" s="5">
        <f t="shared" si="141"/>
        <v>2</v>
      </c>
      <c r="J791" s="5">
        <f t="shared" si="142"/>
        <v>5</v>
      </c>
      <c r="K791" s="35"/>
      <c r="L791" s="4">
        <f t="shared" si="136"/>
        <v>782</v>
      </c>
      <c r="M791" s="34">
        <f t="shared" si="138"/>
        <v>42836</v>
      </c>
      <c r="N791" s="3" t="str" cm="1">
        <f t="array" ref="N791">IF($L791="","",INDEX($B$10:$B$900,SMALL(IF($D$10:$D$900=$M791,ROW($D$10:$D$900)-9),COUNTIF($M$10:$M791,$M791))))</f>
        <v>فريحة محمد جمعة ضاحي</v>
      </c>
      <c r="O791" s="35"/>
      <c r="P791" s="4">
        <f t="shared" si="137"/>
        <v>782</v>
      </c>
      <c r="Q791" s="34">
        <f t="shared" si="139"/>
        <v>42330</v>
      </c>
      <c r="R791" s="3" t="str" cm="1">
        <f t="array" ref="R791">IF($P791="","",INDEX($B$10:$B$900,SMALL(IF($D$10:$D$900=$Q791,ROW($D$10:$D$900)-9),COUNTIF($Q$10:$Q791,$Q791))))</f>
        <v>يسر شريف عشري العارف احمد</v>
      </c>
    </row>
    <row r="792" spans="1:18" ht="26.25" thickTop="1" thickBot="1" x14ac:dyDescent="0.4">
      <c r="A792" s="4">
        <f>IF(B792="","",COUNT($A$9:A791)+1)</f>
        <v>783</v>
      </c>
      <c r="B792" s="6" t="s">
        <v>91</v>
      </c>
      <c r="C792" s="8">
        <v>31609152600413</v>
      </c>
      <c r="D792" s="7">
        <f t="shared" si="132"/>
        <v>42628</v>
      </c>
      <c r="E792" s="6">
        <f t="shared" si="133"/>
        <v>15</v>
      </c>
      <c r="F792" s="6">
        <f t="shared" si="134"/>
        <v>9</v>
      </c>
      <c r="G792" s="6">
        <f t="shared" si="135"/>
        <v>2016</v>
      </c>
      <c r="H792" s="5">
        <f t="shared" si="140"/>
        <v>16</v>
      </c>
      <c r="I792" s="5">
        <f t="shared" si="141"/>
        <v>0</v>
      </c>
      <c r="J792" s="5">
        <f t="shared" si="142"/>
        <v>5</v>
      </c>
      <c r="K792" s="35"/>
      <c r="L792" s="4">
        <f t="shared" si="136"/>
        <v>783</v>
      </c>
      <c r="M792" s="34">
        <f t="shared" si="138"/>
        <v>42836</v>
      </c>
      <c r="N792" s="3" t="str" cm="1">
        <f t="array" ref="N792">IF($L792="","",INDEX($B$10:$B$900,SMALL(IF($D$10:$D$900=$M792,ROW($D$10:$D$900)-9),COUNTIF($M$10:$M792,$M792))))</f>
        <v>لانا محمد علي سيد</v>
      </c>
      <c r="O792" s="35"/>
      <c r="P792" s="4">
        <f t="shared" si="137"/>
        <v>783</v>
      </c>
      <c r="Q792" s="34">
        <f t="shared" si="139"/>
        <v>42329</v>
      </c>
      <c r="R792" s="3" t="str" cm="1">
        <f t="array" ref="R792">IF($P792="","",INDEX($B$10:$B$900,SMALL(IF($D$10:$D$900=$Q792,ROW($D$10:$D$900)-9),COUNTIF($Q$10:$Q792,$Q792))))</f>
        <v>جودى زكريا احمد عبدالله</v>
      </c>
    </row>
    <row r="793" spans="1:18" ht="26.25" thickTop="1" thickBot="1" x14ac:dyDescent="0.4">
      <c r="A793" s="4">
        <f>IF(B793="","",COUNT($A$9:A792)+1)</f>
        <v>784</v>
      </c>
      <c r="B793" s="6" t="s">
        <v>90</v>
      </c>
      <c r="C793" s="8">
        <v>31610012618205</v>
      </c>
      <c r="D793" s="7">
        <f t="shared" si="132"/>
        <v>42644</v>
      </c>
      <c r="E793" s="6">
        <f t="shared" si="133"/>
        <v>1</v>
      </c>
      <c r="F793" s="6">
        <f t="shared" si="134"/>
        <v>10</v>
      </c>
      <c r="G793" s="6">
        <f t="shared" si="135"/>
        <v>2016</v>
      </c>
      <c r="H793" s="5">
        <f t="shared" si="140"/>
        <v>0</v>
      </c>
      <c r="I793" s="5">
        <f t="shared" si="141"/>
        <v>0</v>
      </c>
      <c r="J793" s="5">
        <f t="shared" si="142"/>
        <v>5</v>
      </c>
      <c r="K793" s="35"/>
      <c r="L793" s="4">
        <f t="shared" si="136"/>
        <v>784</v>
      </c>
      <c r="M793" s="34">
        <f t="shared" si="138"/>
        <v>42836</v>
      </c>
      <c r="N793" s="3" t="str" cm="1">
        <f t="array" ref="N793">IF($L793="","",INDEX($B$10:$B$900,SMALL(IF($D$10:$D$900=$M793,ROW($D$10:$D$900)-9),COUNTIF($M$10:$M793,$M793))))</f>
        <v>محمود محمد علي سيد</v>
      </c>
      <c r="O793" s="35"/>
      <c r="P793" s="4">
        <f t="shared" si="137"/>
        <v>784</v>
      </c>
      <c r="Q793" s="34">
        <f t="shared" si="139"/>
        <v>42329</v>
      </c>
      <c r="R793" s="3" t="str" cm="1">
        <f t="array" ref="R793">IF($P793="","",INDEX($B$10:$B$900,SMALL(IF($D$10:$D$900=$Q793,ROW($D$10:$D$900)-9),COUNTIF($Q$10:$Q793,$Q793))))</f>
        <v>سما محمد احمد العتيق محمد</v>
      </c>
    </row>
    <row r="794" spans="1:18" ht="26.25" thickTop="1" thickBot="1" x14ac:dyDescent="0.4">
      <c r="A794" s="4">
        <f>IF(B794="","",COUNT($A$9:A793)+1)</f>
        <v>785</v>
      </c>
      <c r="B794" s="6" t="s">
        <v>89</v>
      </c>
      <c r="C794" s="8">
        <v>31606252600942</v>
      </c>
      <c r="D794" s="7">
        <f t="shared" si="132"/>
        <v>42546</v>
      </c>
      <c r="E794" s="6">
        <f t="shared" si="133"/>
        <v>25</v>
      </c>
      <c r="F794" s="6">
        <f t="shared" si="134"/>
        <v>6</v>
      </c>
      <c r="G794" s="6">
        <f t="shared" si="135"/>
        <v>2016</v>
      </c>
      <c r="H794" s="5">
        <f t="shared" si="140"/>
        <v>6</v>
      </c>
      <c r="I794" s="5">
        <f t="shared" si="141"/>
        <v>3</v>
      </c>
      <c r="J794" s="5">
        <f t="shared" si="142"/>
        <v>5</v>
      </c>
      <c r="K794" s="35"/>
      <c r="L794" s="4">
        <f t="shared" si="136"/>
        <v>785</v>
      </c>
      <c r="M794" s="34">
        <f t="shared" si="138"/>
        <v>42840</v>
      </c>
      <c r="N794" s="3" t="str" cm="1">
        <f t="array" ref="N794">IF($L794="","",INDEX($B$10:$B$900,SMALL(IF($D$10:$D$900=$M794,ROW($D$10:$D$900)-9),COUNTIF($M$10:$M794,$M794))))</f>
        <v>حبيبة احمد عبد المنعم احمد</v>
      </c>
      <c r="O794" s="35"/>
      <c r="P794" s="4">
        <f t="shared" si="137"/>
        <v>785</v>
      </c>
      <c r="Q794" s="34">
        <f t="shared" si="139"/>
        <v>42329</v>
      </c>
      <c r="R794" s="3" t="str" cm="1">
        <f t="array" ref="R794">IF($P794="","",INDEX($B$10:$B$900,SMALL(IF($D$10:$D$900=$Q794,ROW($D$10:$D$900)-9),COUNTIF($Q$10:$Q794,$Q794))))</f>
        <v>هنا عمادالدين احمد محمد</v>
      </c>
    </row>
    <row r="795" spans="1:18" ht="26.25" thickTop="1" thickBot="1" x14ac:dyDescent="0.4">
      <c r="A795" s="4">
        <f>IF(B795="","",COUNT($A$9:A794)+1)</f>
        <v>786</v>
      </c>
      <c r="B795" s="6" t="s">
        <v>88</v>
      </c>
      <c r="C795" s="8">
        <v>31607132600864</v>
      </c>
      <c r="D795" s="7">
        <f t="shared" si="132"/>
        <v>42564</v>
      </c>
      <c r="E795" s="6">
        <f t="shared" si="133"/>
        <v>13</v>
      </c>
      <c r="F795" s="6">
        <f t="shared" si="134"/>
        <v>7</v>
      </c>
      <c r="G795" s="6">
        <f t="shared" si="135"/>
        <v>2016</v>
      </c>
      <c r="H795" s="5">
        <f t="shared" si="140"/>
        <v>18</v>
      </c>
      <c r="I795" s="5">
        <f t="shared" si="141"/>
        <v>2</v>
      </c>
      <c r="J795" s="5">
        <f t="shared" si="142"/>
        <v>5</v>
      </c>
      <c r="K795" s="35"/>
      <c r="L795" s="4">
        <f t="shared" si="136"/>
        <v>786</v>
      </c>
      <c r="M795" s="34">
        <f t="shared" si="138"/>
        <v>42842</v>
      </c>
      <c r="N795" s="3" t="str" cm="1">
        <f t="array" ref="N795">IF($L795="","",INDEX($B$10:$B$900,SMALL(IF($D$10:$D$900=$M795,ROW($D$10:$D$900)-9),COUNTIF($M$10:$M795,$M795))))</f>
        <v>ريتال أحمد إبراهيم محمد</v>
      </c>
      <c r="O795" s="35"/>
      <c r="P795" s="4">
        <f t="shared" si="137"/>
        <v>786</v>
      </c>
      <c r="Q795" s="34">
        <f t="shared" si="139"/>
        <v>42328</v>
      </c>
      <c r="R795" s="3" t="str" cm="1">
        <f t="array" ref="R795">IF($P795="","",INDEX($B$10:$B$900,SMALL(IF($D$10:$D$900=$Q795,ROW($D$10:$D$900)-9),COUNTIF($Q$10:$Q795,$Q795))))</f>
        <v>احمد كمال احمد رضوان</v>
      </c>
    </row>
    <row r="796" spans="1:18" ht="26.25" thickTop="1" thickBot="1" x14ac:dyDescent="0.4">
      <c r="A796" s="4">
        <f>IF(B796="","",COUNT($A$9:A795)+1)</f>
        <v>787</v>
      </c>
      <c r="B796" s="6" t="s">
        <v>87</v>
      </c>
      <c r="C796" s="8">
        <v>31604102601344</v>
      </c>
      <c r="D796" s="7">
        <f t="shared" si="132"/>
        <v>42470</v>
      </c>
      <c r="E796" s="6">
        <f t="shared" si="133"/>
        <v>10</v>
      </c>
      <c r="F796" s="6">
        <f t="shared" si="134"/>
        <v>4</v>
      </c>
      <c r="G796" s="6">
        <f t="shared" si="135"/>
        <v>2016</v>
      </c>
      <c r="H796" s="5">
        <f t="shared" si="140"/>
        <v>21</v>
      </c>
      <c r="I796" s="5">
        <f t="shared" si="141"/>
        <v>5</v>
      </c>
      <c r="J796" s="5">
        <f t="shared" si="142"/>
        <v>5</v>
      </c>
      <c r="K796" s="35"/>
      <c r="L796" s="4">
        <f t="shared" si="136"/>
        <v>787</v>
      </c>
      <c r="M796" s="34">
        <f t="shared" si="138"/>
        <v>42853</v>
      </c>
      <c r="N796" s="3" t="str" cm="1">
        <f t="array" ref="N796">IF($L796="","",INDEX($B$10:$B$900,SMALL(IF($D$10:$D$900=$M796,ROW($D$10:$D$900)-9),COUNTIF($M$10:$M796,$M796))))</f>
        <v>يوسف محمد احمد مدبولي</v>
      </c>
      <c r="O796" s="35"/>
      <c r="P796" s="4">
        <f t="shared" si="137"/>
        <v>787</v>
      </c>
      <c r="Q796" s="34">
        <f t="shared" si="139"/>
        <v>42328</v>
      </c>
      <c r="R796" s="3" t="str" cm="1">
        <f t="array" ref="R796">IF($P796="","",INDEX($B$10:$B$900,SMALL(IF($D$10:$D$900=$Q796,ROW($D$10:$D$900)-9),COUNTIF($Q$10:$Q796,$Q796))))</f>
        <v>محمد علي احمد حامد</v>
      </c>
    </row>
    <row r="797" spans="1:18" ht="26.25" thickTop="1" thickBot="1" x14ac:dyDescent="0.4">
      <c r="A797" s="4">
        <f>IF(B797="","",COUNT($A$9:A796)+1)</f>
        <v>788</v>
      </c>
      <c r="B797" s="6" t="s">
        <v>86</v>
      </c>
      <c r="C797" s="8">
        <v>31608072601102</v>
      </c>
      <c r="D797" s="7">
        <f t="shared" si="132"/>
        <v>42589</v>
      </c>
      <c r="E797" s="6">
        <f t="shared" si="133"/>
        <v>7</v>
      </c>
      <c r="F797" s="6">
        <f t="shared" si="134"/>
        <v>8</v>
      </c>
      <c r="G797" s="6">
        <f t="shared" si="135"/>
        <v>2016</v>
      </c>
      <c r="H797" s="5">
        <f t="shared" si="140"/>
        <v>24</v>
      </c>
      <c r="I797" s="5">
        <f t="shared" si="141"/>
        <v>1</v>
      </c>
      <c r="J797" s="5">
        <f t="shared" si="142"/>
        <v>5</v>
      </c>
      <c r="K797" s="35"/>
      <c r="L797" s="4">
        <f t="shared" si="136"/>
        <v>788</v>
      </c>
      <c r="M797" s="34">
        <f t="shared" si="138"/>
        <v>42856</v>
      </c>
      <c r="N797" s="3" t="str" cm="1">
        <f t="array" ref="N797">IF($L797="","",INDEX($B$10:$B$900,SMALL(IF($D$10:$D$900=$M797,ROW($D$10:$D$900)-9),COUNTIF($M$10:$M797,$M797))))</f>
        <v>احمد البدرى احمد عبد الحافظ</v>
      </c>
      <c r="O797" s="35"/>
      <c r="P797" s="4">
        <f t="shared" si="137"/>
        <v>788</v>
      </c>
      <c r="Q797" s="34">
        <f t="shared" si="139"/>
        <v>42326</v>
      </c>
      <c r="R797" s="3" t="str" cm="1">
        <f t="array" ref="R797">IF($P797="","",INDEX($B$10:$B$900,SMALL(IF($D$10:$D$900=$Q797,ROW($D$10:$D$900)-9),COUNTIF($Q$10:$Q797,$Q797))))</f>
        <v>عبدالرحمن منعم نعمر موسى</v>
      </c>
    </row>
    <row r="798" spans="1:18" ht="26.25" thickTop="1" thickBot="1" x14ac:dyDescent="0.4">
      <c r="A798" s="4">
        <f>IF(B798="","",COUNT($A$9:A797)+1)</f>
        <v>789</v>
      </c>
      <c r="B798" s="6" t="s">
        <v>85</v>
      </c>
      <c r="C798" s="8">
        <v>31701152600867</v>
      </c>
      <c r="D798" s="7">
        <f t="shared" si="132"/>
        <v>42750</v>
      </c>
      <c r="E798" s="6">
        <f t="shared" si="133"/>
        <v>15</v>
      </c>
      <c r="F798" s="6">
        <f t="shared" si="134"/>
        <v>1</v>
      </c>
      <c r="G798" s="6">
        <f t="shared" si="135"/>
        <v>2017</v>
      </c>
      <c r="H798" s="5">
        <f t="shared" si="140"/>
        <v>16</v>
      </c>
      <c r="I798" s="5">
        <f t="shared" si="141"/>
        <v>8</v>
      </c>
      <c r="J798" s="5">
        <f t="shared" si="142"/>
        <v>4</v>
      </c>
      <c r="K798" s="35"/>
      <c r="L798" s="4">
        <f t="shared" si="136"/>
        <v>789</v>
      </c>
      <c r="M798" s="34">
        <f t="shared" si="138"/>
        <v>42856</v>
      </c>
      <c r="N798" s="3" t="str" cm="1">
        <f t="array" ref="N798">IF($L798="","",INDEX($B$10:$B$900,SMALL(IF($D$10:$D$900=$M798,ROW($D$10:$D$900)-9),COUNTIF($M$10:$M798,$M798))))</f>
        <v>نوران وائل بخيت محمد عبدالموجود</v>
      </c>
      <c r="O798" s="35"/>
      <c r="P798" s="4">
        <f t="shared" si="137"/>
        <v>789</v>
      </c>
      <c r="Q798" s="34">
        <f t="shared" si="139"/>
        <v>42325</v>
      </c>
      <c r="R798" s="3" t="str" cm="1">
        <f t="array" ref="R798">IF($P798="","",INDEX($B$10:$B$900,SMALL(IF($D$10:$D$900=$Q798,ROW($D$10:$D$900)-9),COUNTIF($Q$10:$Q798,$Q798))))</f>
        <v>مسلم محمد ناصر محمد سيد</v>
      </c>
    </row>
    <row r="799" spans="1:18" ht="26.25" thickTop="1" thickBot="1" x14ac:dyDescent="0.4">
      <c r="A799" s="4">
        <f>IF(B799="","",COUNT($A$9:A798)+1)</f>
        <v>790</v>
      </c>
      <c r="B799" s="6" t="s">
        <v>84</v>
      </c>
      <c r="C799" s="8">
        <v>31603102601623</v>
      </c>
      <c r="D799" s="7">
        <f t="shared" si="132"/>
        <v>42439</v>
      </c>
      <c r="E799" s="6">
        <f t="shared" si="133"/>
        <v>10</v>
      </c>
      <c r="F799" s="6">
        <f t="shared" si="134"/>
        <v>3</v>
      </c>
      <c r="G799" s="6">
        <f t="shared" si="135"/>
        <v>2016</v>
      </c>
      <c r="H799" s="5">
        <f t="shared" si="140"/>
        <v>21</v>
      </c>
      <c r="I799" s="5">
        <f t="shared" si="141"/>
        <v>6</v>
      </c>
      <c r="J799" s="5">
        <f t="shared" si="142"/>
        <v>5</v>
      </c>
      <c r="K799" s="35"/>
      <c r="L799" s="4">
        <f t="shared" si="136"/>
        <v>790</v>
      </c>
      <c r="M799" s="34">
        <f t="shared" si="138"/>
        <v>42859</v>
      </c>
      <c r="N799" s="3" t="str" cm="1">
        <f t="array" ref="N799">IF($L799="","",INDEX($B$10:$B$900,SMALL(IF($D$10:$D$900=$M799,ROW($D$10:$D$900)-9),COUNTIF($M$10:$M799,$M799))))</f>
        <v>مالك طاهر محمد محمود</v>
      </c>
      <c r="O799" s="35"/>
      <c r="P799" s="4">
        <f t="shared" si="137"/>
        <v>790</v>
      </c>
      <c r="Q799" s="34">
        <f t="shared" si="139"/>
        <v>42325</v>
      </c>
      <c r="R799" s="3" t="str" cm="1">
        <f t="array" ref="R799">IF($P799="","",INDEX($B$10:$B$900,SMALL(IF($D$10:$D$900=$Q799,ROW($D$10:$D$900)-9),COUNTIF($Q$10:$Q799,$Q799))))</f>
        <v>منذر عرفه الوردانى السيد</v>
      </c>
    </row>
    <row r="800" spans="1:18" ht="26.25" thickTop="1" thickBot="1" x14ac:dyDescent="0.4">
      <c r="A800" s="4">
        <f>IF(B800="","",COUNT($A$9:A799)+1)</f>
        <v>791</v>
      </c>
      <c r="B800" s="6" t="s">
        <v>83</v>
      </c>
      <c r="C800" s="8">
        <v>31607232601167</v>
      </c>
      <c r="D800" s="7">
        <f t="shared" si="132"/>
        <v>42574</v>
      </c>
      <c r="E800" s="6">
        <f t="shared" si="133"/>
        <v>23</v>
      </c>
      <c r="F800" s="6">
        <f t="shared" si="134"/>
        <v>7</v>
      </c>
      <c r="G800" s="6">
        <f t="shared" si="135"/>
        <v>2016</v>
      </c>
      <c r="H800" s="5">
        <f t="shared" si="140"/>
        <v>8</v>
      </c>
      <c r="I800" s="5">
        <f t="shared" si="141"/>
        <v>2</v>
      </c>
      <c r="J800" s="5">
        <f t="shared" si="142"/>
        <v>5</v>
      </c>
      <c r="K800" s="35"/>
      <c r="L800" s="4">
        <f t="shared" si="136"/>
        <v>791</v>
      </c>
      <c r="M800" s="34">
        <f t="shared" si="138"/>
        <v>42865</v>
      </c>
      <c r="N800" s="3" t="str" cm="1">
        <f t="array" ref="N800">IF($L800="","",INDEX($B$10:$B$900,SMALL(IF($D$10:$D$900=$M800,ROW($D$10:$D$900)-9),COUNTIF($M$10:$M800,$M800))))</f>
        <v>بارثينا ماجد فايز عجايبي</v>
      </c>
      <c r="O800" s="35"/>
      <c r="P800" s="4">
        <f t="shared" si="137"/>
        <v>791</v>
      </c>
      <c r="Q800" s="34">
        <f t="shared" si="139"/>
        <v>42324</v>
      </c>
      <c r="R800" s="3" t="str" cm="1">
        <f t="array" ref="R800">IF($P800="","",INDEX($B$10:$B$900,SMALL(IF($D$10:$D$900=$Q800,ROW($D$10:$D$900)-9),COUNTIF($Q$10:$Q800,$Q800))))</f>
        <v>كاراس كرم رياض بساده</v>
      </c>
    </row>
    <row r="801" spans="1:18" ht="26.25" thickTop="1" thickBot="1" x14ac:dyDescent="0.4">
      <c r="A801" s="4">
        <f>IF(B801="","",COUNT($A$9:A800)+1)</f>
        <v>792</v>
      </c>
      <c r="B801" s="6" t="s">
        <v>82</v>
      </c>
      <c r="C801" s="8">
        <v>31702092602829</v>
      </c>
      <c r="D801" s="7">
        <f t="shared" si="132"/>
        <v>42775</v>
      </c>
      <c r="E801" s="6">
        <f t="shared" si="133"/>
        <v>9</v>
      </c>
      <c r="F801" s="6">
        <f t="shared" si="134"/>
        <v>2</v>
      </c>
      <c r="G801" s="6">
        <f t="shared" si="135"/>
        <v>2017</v>
      </c>
      <c r="H801" s="5">
        <f t="shared" si="140"/>
        <v>22</v>
      </c>
      <c r="I801" s="5">
        <f t="shared" si="141"/>
        <v>7</v>
      </c>
      <c r="J801" s="5">
        <f t="shared" si="142"/>
        <v>4</v>
      </c>
      <c r="K801" s="35"/>
      <c r="L801" s="4">
        <f t="shared" si="136"/>
        <v>792</v>
      </c>
      <c r="M801" s="34">
        <f t="shared" si="138"/>
        <v>42867</v>
      </c>
      <c r="N801" s="3" t="str" cm="1">
        <f t="array" ref="N801">IF($L801="","",INDEX($B$10:$B$900,SMALL(IF($D$10:$D$900=$M801,ROW($D$10:$D$900)-9),COUNTIF($M$10:$M801,$M801))))</f>
        <v>سجا اسامه محمد عمران محمد</v>
      </c>
      <c r="O801" s="35"/>
      <c r="P801" s="4">
        <f t="shared" si="137"/>
        <v>792</v>
      </c>
      <c r="Q801" s="34">
        <f t="shared" si="139"/>
        <v>42324</v>
      </c>
      <c r="R801" s="3" t="str" cm="1">
        <f t="array" ref="R801">IF($P801="","",INDEX($B$10:$B$900,SMALL(IF($D$10:$D$900=$Q801,ROW($D$10:$D$900)-9),COUNTIF($Q$10:$Q801,$Q801))))</f>
        <v>مريم رؤف حبيب عبد الشهيد</v>
      </c>
    </row>
    <row r="802" spans="1:18" ht="26.25" thickTop="1" thickBot="1" x14ac:dyDescent="0.4">
      <c r="A802" s="4">
        <f>IF(B802="","",COUNT($A$9:A801)+1)</f>
        <v>793</v>
      </c>
      <c r="B802" s="6" t="s">
        <v>81</v>
      </c>
      <c r="C802" s="8">
        <v>31607012601204</v>
      </c>
      <c r="D802" s="7">
        <f t="shared" si="132"/>
        <v>42552</v>
      </c>
      <c r="E802" s="6">
        <f t="shared" si="133"/>
        <v>1</v>
      </c>
      <c r="F802" s="6">
        <f t="shared" si="134"/>
        <v>7</v>
      </c>
      <c r="G802" s="6">
        <f t="shared" si="135"/>
        <v>2016</v>
      </c>
      <c r="H802" s="5">
        <f t="shared" si="140"/>
        <v>0</v>
      </c>
      <c r="I802" s="5">
        <f t="shared" si="141"/>
        <v>3</v>
      </c>
      <c r="J802" s="5">
        <f t="shared" si="142"/>
        <v>5</v>
      </c>
      <c r="K802" s="35"/>
      <c r="L802" s="4">
        <f t="shared" si="136"/>
        <v>793</v>
      </c>
      <c r="M802" s="34">
        <f t="shared" si="138"/>
        <v>42870</v>
      </c>
      <c r="N802" s="3" t="str" cm="1">
        <f t="array" ref="N802">IF($L802="","",INDEX($B$10:$B$900,SMALL(IF($D$10:$D$900=$M802,ROW($D$10:$D$900)-9),COUNTIF($M$10:$M802,$M802))))</f>
        <v>جوناثان بولا شنودة بولس</v>
      </c>
      <c r="O802" s="35"/>
      <c r="P802" s="4">
        <f t="shared" si="137"/>
        <v>793</v>
      </c>
      <c r="Q802" s="34">
        <f t="shared" si="139"/>
        <v>42323</v>
      </c>
      <c r="R802" s="3" t="str" cm="1">
        <f t="array" ref="R802">IF($P802="","",INDEX($B$10:$B$900,SMALL(IF($D$10:$D$900=$Q802,ROW($D$10:$D$900)-9),COUNTIF($Q$10:$Q802,$Q802))))</f>
        <v>عبد الله مؤمن فاروق أحمد</v>
      </c>
    </row>
    <row r="803" spans="1:18" ht="26.25" thickTop="1" thickBot="1" x14ac:dyDescent="0.4">
      <c r="A803" s="4">
        <f>IF(B803="","",COUNT($A$9:A802)+1)</f>
        <v>794</v>
      </c>
      <c r="B803" s="6" t="s">
        <v>80</v>
      </c>
      <c r="C803" s="8">
        <v>31603212601556</v>
      </c>
      <c r="D803" s="7">
        <f t="shared" si="132"/>
        <v>42450</v>
      </c>
      <c r="E803" s="6">
        <f t="shared" si="133"/>
        <v>21</v>
      </c>
      <c r="F803" s="6">
        <f t="shared" si="134"/>
        <v>3</v>
      </c>
      <c r="G803" s="6">
        <f t="shared" si="135"/>
        <v>2016</v>
      </c>
      <c r="H803" s="5">
        <f t="shared" si="140"/>
        <v>10</v>
      </c>
      <c r="I803" s="5">
        <f t="shared" si="141"/>
        <v>6</v>
      </c>
      <c r="J803" s="5">
        <f t="shared" si="142"/>
        <v>5</v>
      </c>
      <c r="K803" s="35"/>
      <c r="L803" s="4">
        <f t="shared" si="136"/>
        <v>794</v>
      </c>
      <c r="M803" s="34">
        <f t="shared" si="138"/>
        <v>42875</v>
      </c>
      <c r="N803" s="3" t="str" cm="1">
        <f t="array" ref="N803">IF($L803="","",INDEX($B$10:$B$900,SMALL(IF($D$10:$D$900=$M803,ROW($D$10:$D$900)-9),COUNTIF($M$10:$M803,$M803))))</f>
        <v>مارونيا منصور قاعود منصور</v>
      </c>
      <c r="O803" s="35"/>
      <c r="P803" s="4">
        <f t="shared" si="137"/>
        <v>794</v>
      </c>
      <c r="Q803" s="34">
        <f t="shared" si="139"/>
        <v>42323</v>
      </c>
      <c r="R803" s="3" t="str" cm="1">
        <f t="array" ref="R803">IF($P803="","",INDEX($B$10:$B$900,SMALL(IF($D$10:$D$900=$Q803,ROW($D$10:$D$900)-9),COUNTIF($Q$10:$Q803,$Q803))))</f>
        <v>عمر إبراهيم محمد إبراهيم</v>
      </c>
    </row>
    <row r="804" spans="1:18" ht="26.25" thickTop="1" thickBot="1" x14ac:dyDescent="0.4">
      <c r="A804" s="4">
        <f>IF(B804="","",COUNT($A$9:A803)+1)</f>
        <v>795</v>
      </c>
      <c r="B804" s="6" t="s">
        <v>79</v>
      </c>
      <c r="C804" s="8">
        <v>31707012608432</v>
      </c>
      <c r="D804" s="7">
        <f t="shared" si="132"/>
        <v>42917</v>
      </c>
      <c r="E804" s="6">
        <f t="shared" si="133"/>
        <v>1</v>
      </c>
      <c r="F804" s="6">
        <f t="shared" si="134"/>
        <v>7</v>
      </c>
      <c r="G804" s="6">
        <f t="shared" si="135"/>
        <v>2017</v>
      </c>
      <c r="H804" s="5">
        <f t="shared" si="140"/>
        <v>0</v>
      </c>
      <c r="I804" s="5">
        <f t="shared" si="141"/>
        <v>3</v>
      </c>
      <c r="J804" s="5">
        <f t="shared" si="142"/>
        <v>4</v>
      </c>
      <c r="K804" s="35"/>
      <c r="L804" s="4">
        <f t="shared" si="136"/>
        <v>795</v>
      </c>
      <c r="M804" s="34">
        <f t="shared" si="138"/>
        <v>42880</v>
      </c>
      <c r="N804" s="3" t="str" cm="1">
        <f t="array" ref="N804">IF($L804="","",INDEX($B$10:$B$900,SMALL(IF($D$10:$D$900=$M804,ROW($D$10:$D$900)-9),COUNTIF($M$10:$M804,$M804))))</f>
        <v>الاء عماد محمد محمود</v>
      </c>
      <c r="O804" s="35"/>
      <c r="P804" s="4">
        <f t="shared" si="137"/>
        <v>795</v>
      </c>
      <c r="Q804" s="34">
        <f t="shared" si="139"/>
        <v>42322</v>
      </c>
      <c r="R804" s="3" t="str" cm="1">
        <f t="array" ref="R804">IF($P804="","",INDEX($B$10:$B$900,SMALL(IF($D$10:$D$900=$Q804,ROW($D$10:$D$900)-9),COUNTIF($Q$10:$Q804,$Q804))))</f>
        <v>المعتصم بالله محمد عبد العال محمود</v>
      </c>
    </row>
    <row r="805" spans="1:18" ht="26.25" thickTop="1" thickBot="1" x14ac:dyDescent="0.4">
      <c r="A805" s="4">
        <f>IF(B805="","",COUNT($A$9:A804)+1)</f>
        <v>796</v>
      </c>
      <c r="B805" s="6" t="s">
        <v>78</v>
      </c>
      <c r="C805" s="8">
        <v>31608012600379</v>
      </c>
      <c r="D805" s="7">
        <f t="shared" si="132"/>
        <v>42583</v>
      </c>
      <c r="E805" s="6">
        <f t="shared" si="133"/>
        <v>1</v>
      </c>
      <c r="F805" s="6">
        <f t="shared" si="134"/>
        <v>8</v>
      </c>
      <c r="G805" s="6">
        <f t="shared" si="135"/>
        <v>2016</v>
      </c>
      <c r="H805" s="5">
        <f t="shared" si="140"/>
        <v>0</v>
      </c>
      <c r="I805" s="5">
        <f t="shared" si="141"/>
        <v>2</v>
      </c>
      <c r="J805" s="5">
        <f t="shared" si="142"/>
        <v>5</v>
      </c>
      <c r="K805" s="35"/>
      <c r="L805" s="4">
        <f t="shared" si="136"/>
        <v>796</v>
      </c>
      <c r="M805" s="34">
        <f t="shared" si="138"/>
        <v>42880</v>
      </c>
      <c r="N805" s="3" t="str" cm="1">
        <f t="array" ref="N805">IF($L805="","",INDEX($B$10:$B$900,SMALL(IF($D$10:$D$900=$M805,ROW($D$10:$D$900)-9),COUNTIF($M$10:$M805,$M805))))</f>
        <v>اياد احمد عبد الحميد علي</v>
      </c>
      <c r="O805" s="35"/>
      <c r="P805" s="4">
        <f t="shared" si="137"/>
        <v>796</v>
      </c>
      <c r="Q805" s="34">
        <f t="shared" si="139"/>
        <v>42322</v>
      </c>
      <c r="R805" s="3" t="str" cm="1">
        <f t="array" ref="R805">IF($P805="","",INDEX($B$10:$B$900,SMALL(IF($D$10:$D$900=$Q805,ROW($D$10:$D$900)-9),COUNTIF($Q$10:$Q805,$Q805))))</f>
        <v>ايات عماد محمد محمود</v>
      </c>
    </row>
    <row r="806" spans="1:18" ht="26.25" thickTop="1" thickBot="1" x14ac:dyDescent="0.4">
      <c r="A806" s="4">
        <f>IF(B806="","",COUNT($A$9:A805)+1)</f>
        <v>797</v>
      </c>
      <c r="B806" s="6" t="s">
        <v>77</v>
      </c>
      <c r="C806" s="8">
        <v>31608252601348</v>
      </c>
      <c r="D806" s="7">
        <f t="shared" si="132"/>
        <v>42607</v>
      </c>
      <c r="E806" s="6">
        <f t="shared" si="133"/>
        <v>25</v>
      </c>
      <c r="F806" s="6">
        <f t="shared" si="134"/>
        <v>8</v>
      </c>
      <c r="G806" s="6">
        <f t="shared" si="135"/>
        <v>2016</v>
      </c>
      <c r="H806" s="5">
        <f t="shared" si="140"/>
        <v>6</v>
      </c>
      <c r="I806" s="5">
        <f t="shared" si="141"/>
        <v>1</v>
      </c>
      <c r="J806" s="5">
        <f t="shared" si="142"/>
        <v>5</v>
      </c>
      <c r="K806" s="35"/>
      <c r="L806" s="4">
        <f t="shared" si="136"/>
        <v>797</v>
      </c>
      <c r="M806" s="34">
        <f t="shared" si="138"/>
        <v>42880</v>
      </c>
      <c r="N806" s="3" t="str" cm="1">
        <f t="array" ref="N806">IF($L806="","",INDEX($B$10:$B$900,SMALL(IF($D$10:$D$900=$M806,ROW($D$10:$D$900)-9),COUNTIF($M$10:$M806,$M806))))</f>
        <v>رقيه عمر سعد عبد العال</v>
      </c>
      <c r="O806" s="35"/>
      <c r="P806" s="4">
        <f t="shared" si="137"/>
        <v>797</v>
      </c>
      <c r="Q806" s="34">
        <f t="shared" si="139"/>
        <v>42320</v>
      </c>
      <c r="R806" s="3" t="str" cm="1">
        <f t="array" ref="R806">IF($P806="","",INDEX($B$10:$B$900,SMALL(IF($D$10:$D$900=$Q806,ROW($D$10:$D$900)-9),COUNTIF($Q$10:$Q806,$Q806))))</f>
        <v>ادم عبد الرحيم عيد نصر</v>
      </c>
    </row>
    <row r="807" spans="1:18" ht="26.25" thickTop="1" thickBot="1" x14ac:dyDescent="0.4">
      <c r="A807" s="4">
        <f>IF(B807="","",COUNT($A$9:A806)+1)</f>
        <v>798</v>
      </c>
      <c r="B807" s="6" t="s">
        <v>76</v>
      </c>
      <c r="C807" s="8">
        <v>31607262600742</v>
      </c>
      <c r="D807" s="7">
        <f t="shared" si="132"/>
        <v>42577</v>
      </c>
      <c r="E807" s="6">
        <f t="shared" si="133"/>
        <v>26</v>
      </c>
      <c r="F807" s="6">
        <f t="shared" si="134"/>
        <v>7</v>
      </c>
      <c r="G807" s="6">
        <f t="shared" si="135"/>
        <v>2016</v>
      </c>
      <c r="H807" s="5">
        <f t="shared" si="140"/>
        <v>5</v>
      </c>
      <c r="I807" s="5">
        <f t="shared" si="141"/>
        <v>2</v>
      </c>
      <c r="J807" s="5">
        <f t="shared" si="142"/>
        <v>5</v>
      </c>
      <c r="K807" s="35"/>
      <c r="L807" s="4">
        <f t="shared" si="136"/>
        <v>798</v>
      </c>
      <c r="M807" s="34">
        <f t="shared" si="138"/>
        <v>42887</v>
      </c>
      <c r="N807" s="3" t="str" cm="1">
        <f t="array" ref="N807">IF($L807="","",INDEX($B$10:$B$900,SMALL(IF($D$10:$D$900=$M807,ROW($D$10:$D$900)-9),COUNTIF($M$10:$M807,$M807))))</f>
        <v>أحمد مختار محمد محمود</v>
      </c>
      <c r="O807" s="35"/>
      <c r="P807" s="4">
        <f t="shared" si="137"/>
        <v>798</v>
      </c>
      <c r="Q807" s="34">
        <f t="shared" si="139"/>
        <v>42319</v>
      </c>
      <c r="R807" s="3" t="str" cm="1">
        <f t="array" ref="R807">IF($P807="","",INDEX($B$10:$B$900,SMALL(IF($D$10:$D$900=$Q807,ROW($D$10:$D$900)-9),COUNTIF($Q$10:$Q807,$Q807))))</f>
        <v>انس اسامه محمد عمران</v>
      </c>
    </row>
    <row r="808" spans="1:18" ht="26.25" thickTop="1" thickBot="1" x14ac:dyDescent="0.4">
      <c r="A808" s="4">
        <f>IF(B808="","",COUNT($A$9:A807)+1)</f>
        <v>799</v>
      </c>
      <c r="B808" s="6" t="s">
        <v>75</v>
      </c>
      <c r="C808" s="8">
        <v>31601162605854</v>
      </c>
      <c r="D808" s="7">
        <f t="shared" si="132"/>
        <v>42385</v>
      </c>
      <c r="E808" s="6">
        <f t="shared" si="133"/>
        <v>16</v>
      </c>
      <c r="F808" s="6">
        <f t="shared" si="134"/>
        <v>1</v>
      </c>
      <c r="G808" s="6">
        <f t="shared" si="135"/>
        <v>2016</v>
      </c>
      <c r="H808" s="5">
        <f t="shared" si="140"/>
        <v>15</v>
      </c>
      <c r="I808" s="5">
        <f t="shared" si="141"/>
        <v>8</v>
      </c>
      <c r="J808" s="5">
        <f t="shared" si="142"/>
        <v>5</v>
      </c>
      <c r="K808" s="35"/>
      <c r="L808" s="4">
        <f t="shared" si="136"/>
        <v>799</v>
      </c>
      <c r="M808" s="34">
        <f t="shared" si="138"/>
        <v>42887</v>
      </c>
      <c r="N808" s="3" t="str" cm="1">
        <f t="array" ref="N808">IF($L808="","",INDEX($B$10:$B$900,SMALL(IF($D$10:$D$900=$M808,ROW($D$10:$D$900)-9),COUNTIF($M$10:$M808,$M808))))</f>
        <v>كاراس ناجي يوسف عادل</v>
      </c>
      <c r="O808" s="35"/>
      <c r="P808" s="4">
        <f t="shared" si="137"/>
        <v>799</v>
      </c>
      <c r="Q808" s="34">
        <f t="shared" si="139"/>
        <v>42318</v>
      </c>
      <c r="R808" s="3" t="str" cm="1">
        <f t="array" ref="R808">IF($P808="","",INDEX($B$10:$B$900,SMALL(IF($D$10:$D$900=$Q808,ROW($D$10:$D$900)-9),COUNTIF($Q$10:$Q808,$Q808))))</f>
        <v>انطونيوس ريمون تقاوي سيدهم</v>
      </c>
    </row>
    <row r="809" spans="1:18" ht="26.25" thickTop="1" thickBot="1" x14ac:dyDescent="0.4">
      <c r="A809" s="4">
        <f>IF(B809="","",COUNT($A$9:A808)+1)</f>
        <v>800</v>
      </c>
      <c r="B809" s="6" t="s">
        <v>74</v>
      </c>
      <c r="C809" s="8">
        <v>31705012607883</v>
      </c>
      <c r="D809" s="7">
        <f t="shared" si="132"/>
        <v>42856</v>
      </c>
      <c r="E809" s="6">
        <f t="shared" si="133"/>
        <v>1</v>
      </c>
      <c r="F809" s="6">
        <f t="shared" si="134"/>
        <v>5</v>
      </c>
      <c r="G809" s="6">
        <f t="shared" si="135"/>
        <v>2017</v>
      </c>
      <c r="H809" s="5">
        <f t="shared" si="140"/>
        <v>0</v>
      </c>
      <c r="I809" s="5">
        <f t="shared" si="141"/>
        <v>5</v>
      </c>
      <c r="J809" s="5">
        <f t="shared" si="142"/>
        <v>4</v>
      </c>
      <c r="K809" s="35"/>
      <c r="L809" s="4">
        <f t="shared" si="136"/>
        <v>800</v>
      </c>
      <c r="M809" s="34">
        <f t="shared" si="138"/>
        <v>42887</v>
      </c>
      <c r="N809" s="3" t="str" cm="1">
        <f t="array" ref="N809">IF($L809="","",INDEX($B$10:$B$900,SMALL(IF($D$10:$D$900=$M809,ROW($D$10:$D$900)-9),COUNTIF($M$10:$M809,$M809))))</f>
        <v>كمال محمود عبد المنعم عبد الرؤوف</v>
      </c>
      <c r="O809" s="35"/>
      <c r="P809" s="4">
        <f t="shared" si="137"/>
        <v>800</v>
      </c>
      <c r="Q809" s="34">
        <f t="shared" si="139"/>
        <v>42318</v>
      </c>
      <c r="R809" s="3" t="str" cm="1">
        <f t="array" ref="R809">IF($P809="","",INDEX($B$10:$B$900,SMALL(IF($D$10:$D$900=$Q809,ROW($D$10:$D$900)-9),COUNTIF($Q$10:$Q809,$Q809))))</f>
        <v>ايرينى عماد كمال فرج الله</v>
      </c>
    </row>
    <row r="810" spans="1:18" ht="26.25" thickTop="1" thickBot="1" x14ac:dyDescent="0.4">
      <c r="A810" s="4">
        <f>IF(B810="","",COUNT($A$9:A809)+1)</f>
        <v>801</v>
      </c>
      <c r="B810" s="6" t="s">
        <v>73</v>
      </c>
      <c r="C810" s="8">
        <v>31607012601263</v>
      </c>
      <c r="D810" s="7">
        <f t="shared" si="132"/>
        <v>42552</v>
      </c>
      <c r="E810" s="6">
        <f t="shared" si="133"/>
        <v>1</v>
      </c>
      <c r="F810" s="6">
        <f t="shared" si="134"/>
        <v>7</v>
      </c>
      <c r="G810" s="6">
        <f t="shared" si="135"/>
        <v>2016</v>
      </c>
      <c r="H810" s="5">
        <f t="shared" si="140"/>
        <v>0</v>
      </c>
      <c r="I810" s="5">
        <f t="shared" si="141"/>
        <v>3</v>
      </c>
      <c r="J810" s="5">
        <f t="shared" si="142"/>
        <v>5</v>
      </c>
      <c r="K810" s="35"/>
      <c r="L810" s="4">
        <f t="shared" si="136"/>
        <v>801</v>
      </c>
      <c r="M810" s="34">
        <f t="shared" si="138"/>
        <v>42887</v>
      </c>
      <c r="N810" s="3" t="str" cm="1">
        <f t="array" ref="N810">IF($L810="","",INDEX($B$10:$B$900,SMALL(IF($D$10:$D$900=$M810,ROW($D$10:$D$900)-9),COUNTIF($M$10:$M810,$M810))))</f>
        <v>يوسف احمد عبد الرحيم محمد</v>
      </c>
      <c r="O810" s="35"/>
      <c r="P810" s="4">
        <f t="shared" si="137"/>
        <v>801</v>
      </c>
      <c r="Q810" s="34">
        <f t="shared" si="139"/>
        <v>42318</v>
      </c>
      <c r="R810" s="3" t="str" cm="1">
        <f t="array" ref="R810">IF($P810="","",INDEX($B$10:$B$900,SMALL(IF($D$10:$D$900=$Q810,ROW($D$10:$D$900)-9),COUNTIF($Q$10:$Q810,$Q810))))</f>
        <v>مؤمن جابر عبد الموجود عبد اللاه</v>
      </c>
    </row>
    <row r="811" spans="1:18" ht="26.25" thickTop="1" thickBot="1" x14ac:dyDescent="0.4">
      <c r="A811" s="4">
        <f>IF(B811="","",COUNT($A$9:A810)+1)</f>
        <v>802</v>
      </c>
      <c r="B811" s="6" t="s">
        <v>72</v>
      </c>
      <c r="C811" s="8">
        <v>31612122607309</v>
      </c>
      <c r="D811" s="7">
        <f t="shared" si="132"/>
        <v>42716</v>
      </c>
      <c r="E811" s="6">
        <f t="shared" si="133"/>
        <v>12</v>
      </c>
      <c r="F811" s="6">
        <f t="shared" si="134"/>
        <v>12</v>
      </c>
      <c r="G811" s="6">
        <f t="shared" si="135"/>
        <v>2016</v>
      </c>
      <c r="H811" s="5">
        <f t="shared" si="140"/>
        <v>19</v>
      </c>
      <c r="I811" s="5">
        <f t="shared" si="141"/>
        <v>9</v>
      </c>
      <c r="J811" s="5">
        <f t="shared" si="142"/>
        <v>4</v>
      </c>
      <c r="K811" s="35"/>
      <c r="L811" s="4">
        <f t="shared" si="136"/>
        <v>802</v>
      </c>
      <c r="M811" s="34">
        <f t="shared" si="138"/>
        <v>42888</v>
      </c>
      <c r="N811" s="3" t="str" cm="1">
        <f t="array" ref="N811">IF($L811="","",INDEX($B$10:$B$900,SMALL(IF($D$10:$D$900=$M811,ROW($D$10:$D$900)-9),COUNTIF($M$10:$M811,$M811))))</f>
        <v>محمد وائل عبداللطيف قاسم</v>
      </c>
      <c r="O811" s="35"/>
      <c r="P811" s="4">
        <f t="shared" si="137"/>
        <v>802</v>
      </c>
      <c r="Q811" s="34">
        <f t="shared" si="139"/>
        <v>42318</v>
      </c>
      <c r="R811" s="3" t="str" cm="1">
        <f t="array" ref="R811">IF($P811="","",INDEX($B$10:$B$900,SMALL(IF($D$10:$D$900=$Q811,ROW($D$10:$D$900)-9),COUNTIF($Q$10:$Q811,$Q811))))</f>
        <v>هنا محمد ربيع احمد</v>
      </c>
    </row>
    <row r="812" spans="1:18" ht="26.25" thickTop="1" thickBot="1" x14ac:dyDescent="0.4">
      <c r="A812" s="4">
        <f>IF(B812="","",COUNT($A$9:A811)+1)</f>
        <v>803</v>
      </c>
      <c r="B812" s="6" t="s">
        <v>71</v>
      </c>
      <c r="C812" s="8">
        <v>31607012601441</v>
      </c>
      <c r="D812" s="7">
        <f t="shared" si="132"/>
        <v>42552</v>
      </c>
      <c r="E812" s="6">
        <f t="shared" si="133"/>
        <v>1</v>
      </c>
      <c r="F812" s="6">
        <f t="shared" si="134"/>
        <v>7</v>
      </c>
      <c r="G812" s="6">
        <f t="shared" si="135"/>
        <v>2016</v>
      </c>
      <c r="H812" s="5">
        <f t="shared" si="140"/>
        <v>0</v>
      </c>
      <c r="I812" s="5">
        <f t="shared" si="141"/>
        <v>3</v>
      </c>
      <c r="J812" s="5">
        <f t="shared" si="142"/>
        <v>5</v>
      </c>
      <c r="K812" s="35"/>
      <c r="L812" s="4">
        <f t="shared" si="136"/>
        <v>803</v>
      </c>
      <c r="M812" s="34">
        <f t="shared" si="138"/>
        <v>42891</v>
      </c>
      <c r="N812" s="3" t="str" cm="1">
        <f t="array" ref="N812">IF($L812="","",INDEX($B$10:$B$900,SMALL(IF($D$10:$D$900=$M812,ROW($D$10:$D$900)-9),COUNTIF($M$10:$M812,$M812))))</f>
        <v>آدم عمرو محمد احمد</v>
      </c>
      <c r="O812" s="35"/>
      <c r="P812" s="4">
        <f t="shared" si="137"/>
        <v>803</v>
      </c>
      <c r="Q812" s="34">
        <f t="shared" si="139"/>
        <v>42317</v>
      </c>
      <c r="R812" s="3" t="str" cm="1">
        <f t="array" ref="R812">IF($P812="","",INDEX($B$10:$B$900,SMALL(IF($D$10:$D$900=$Q812,ROW($D$10:$D$900)-9),COUNTIF($Q$10:$Q812,$Q812))))</f>
        <v>ادم مؤمن صابر عبد اللاه</v>
      </c>
    </row>
    <row r="813" spans="1:18" ht="26.25" thickTop="1" thickBot="1" x14ac:dyDescent="0.4">
      <c r="A813" s="4">
        <f>IF(B813="","",COUNT($A$9:A812)+1)</f>
        <v>804</v>
      </c>
      <c r="B813" s="6" t="s">
        <v>70</v>
      </c>
      <c r="C813" s="8">
        <v>31607182600687</v>
      </c>
      <c r="D813" s="7">
        <f t="shared" si="132"/>
        <v>42569</v>
      </c>
      <c r="E813" s="6">
        <f t="shared" si="133"/>
        <v>18</v>
      </c>
      <c r="F813" s="6">
        <f t="shared" si="134"/>
        <v>7</v>
      </c>
      <c r="G813" s="6">
        <f t="shared" si="135"/>
        <v>2016</v>
      </c>
      <c r="H813" s="5">
        <f t="shared" si="140"/>
        <v>13</v>
      </c>
      <c r="I813" s="5">
        <f t="shared" si="141"/>
        <v>2</v>
      </c>
      <c r="J813" s="5">
        <f t="shared" si="142"/>
        <v>5</v>
      </c>
      <c r="K813" s="35"/>
      <c r="L813" s="4">
        <f t="shared" si="136"/>
        <v>804</v>
      </c>
      <c r="M813" s="34">
        <f t="shared" si="138"/>
        <v>42892</v>
      </c>
      <c r="N813" s="3" t="str" cm="1">
        <f t="array" ref="N813">IF($L813="","",INDEX($B$10:$B$900,SMALL(IF($D$10:$D$900=$M813,ROW($D$10:$D$900)-9),COUNTIF($M$10:$M813,$M813))))</f>
        <v>جورج امير فاروق شاروبيم</v>
      </c>
      <c r="O813" s="35"/>
      <c r="P813" s="4">
        <f t="shared" si="137"/>
        <v>804</v>
      </c>
      <c r="Q813" s="34">
        <f t="shared" si="139"/>
        <v>42317</v>
      </c>
      <c r="R813" s="3" t="str" cm="1">
        <f t="array" ref="R813">IF($P813="","",INDEX($B$10:$B$900,SMALL(IF($D$10:$D$900=$Q813,ROW($D$10:$D$900)-9),COUNTIF($Q$10:$Q813,$Q813))))</f>
        <v>بسنت محمود محمد سالم عبدالعال</v>
      </c>
    </row>
    <row r="814" spans="1:18" ht="26.25" thickTop="1" thickBot="1" x14ac:dyDescent="0.4">
      <c r="A814" s="4">
        <f>IF(B814="","",COUNT($A$9:A813)+1)</f>
        <v>805</v>
      </c>
      <c r="B814" s="6" t="s">
        <v>69</v>
      </c>
      <c r="C814" s="8">
        <v>31612192600786</v>
      </c>
      <c r="D814" s="7">
        <f t="shared" si="132"/>
        <v>42723</v>
      </c>
      <c r="E814" s="6">
        <f t="shared" si="133"/>
        <v>19</v>
      </c>
      <c r="F814" s="6">
        <f t="shared" si="134"/>
        <v>12</v>
      </c>
      <c r="G814" s="6">
        <f t="shared" si="135"/>
        <v>2016</v>
      </c>
      <c r="H814" s="5">
        <f t="shared" si="140"/>
        <v>12</v>
      </c>
      <c r="I814" s="5">
        <f t="shared" si="141"/>
        <v>9</v>
      </c>
      <c r="J814" s="5">
        <f t="shared" si="142"/>
        <v>4</v>
      </c>
      <c r="K814" s="35"/>
      <c r="L814" s="4">
        <f t="shared" si="136"/>
        <v>805</v>
      </c>
      <c r="M814" s="34">
        <f t="shared" si="138"/>
        <v>42892</v>
      </c>
      <c r="N814" s="3" t="str" cm="1">
        <f t="array" ref="N814">IF($L814="","",INDEX($B$10:$B$900,SMALL(IF($D$10:$D$900=$M814,ROW($D$10:$D$900)-9),COUNTIF($M$10:$M814,$M814))))</f>
        <v>مريم ايمن ابو النجا محمد</v>
      </c>
      <c r="O814" s="35"/>
      <c r="P814" s="4">
        <f t="shared" si="137"/>
        <v>805</v>
      </c>
      <c r="Q814" s="34">
        <f t="shared" si="139"/>
        <v>42317</v>
      </c>
      <c r="R814" s="3" t="str" cm="1">
        <f t="array" ref="R814">IF($P814="","",INDEX($B$10:$B$900,SMALL(IF($D$10:$D$900=$Q814,ROW($D$10:$D$900)-9),COUNTIF($Q$10:$Q814,$Q814))))</f>
        <v>محمد اسماعيل عبدالحميد السيد</v>
      </c>
    </row>
    <row r="815" spans="1:18" ht="26.25" thickTop="1" thickBot="1" x14ac:dyDescent="0.4">
      <c r="A815" s="4">
        <f>IF(B815="","",COUNT($A$9:A814)+1)</f>
        <v>806</v>
      </c>
      <c r="B815" s="6" t="s">
        <v>68</v>
      </c>
      <c r="C815" s="8">
        <v>31605102600972</v>
      </c>
      <c r="D815" s="7">
        <f t="shared" si="132"/>
        <v>42500</v>
      </c>
      <c r="E815" s="6">
        <f t="shared" si="133"/>
        <v>10</v>
      </c>
      <c r="F815" s="6">
        <f t="shared" si="134"/>
        <v>5</v>
      </c>
      <c r="G815" s="6">
        <f t="shared" si="135"/>
        <v>2016</v>
      </c>
      <c r="H815" s="5">
        <f t="shared" si="140"/>
        <v>21</v>
      </c>
      <c r="I815" s="5">
        <f t="shared" si="141"/>
        <v>4</v>
      </c>
      <c r="J815" s="5">
        <f t="shared" si="142"/>
        <v>5</v>
      </c>
      <c r="K815" s="35"/>
      <c r="L815" s="4">
        <f t="shared" si="136"/>
        <v>806</v>
      </c>
      <c r="M815" s="34">
        <f t="shared" si="138"/>
        <v>42893</v>
      </c>
      <c r="N815" s="3" t="str" cm="1">
        <f t="array" ref="N815">IF($L815="","",INDEX($B$10:$B$900,SMALL(IF($D$10:$D$900=$M815,ROW($D$10:$D$900)-9),COUNTIF($M$10:$M815,$M815))))</f>
        <v>مارفى جرجس طلعت اسكندر</v>
      </c>
      <c r="O815" s="35"/>
      <c r="P815" s="4">
        <f t="shared" si="137"/>
        <v>806</v>
      </c>
      <c r="Q815" s="34">
        <f t="shared" si="139"/>
        <v>42316</v>
      </c>
      <c r="R815" s="3" t="str" cm="1">
        <f t="array" ref="R815">IF($P815="","",INDEX($B$10:$B$900,SMALL(IF($D$10:$D$900=$Q815,ROW($D$10:$D$900)-9),COUNTIF($Q$10:$Q815,$Q815))))</f>
        <v>تقي محمد العارف محمد</v>
      </c>
    </row>
    <row r="816" spans="1:18" ht="26.25" thickTop="1" thickBot="1" x14ac:dyDescent="0.4">
      <c r="A816" s="4">
        <f>IF(B816="","",COUNT($A$9:A815)+1)</f>
        <v>807</v>
      </c>
      <c r="B816" s="6" t="s">
        <v>67</v>
      </c>
      <c r="C816" s="8">
        <v>31605202605963</v>
      </c>
      <c r="D816" s="7">
        <f t="shared" si="132"/>
        <v>42510</v>
      </c>
      <c r="E816" s="6">
        <f t="shared" si="133"/>
        <v>20</v>
      </c>
      <c r="F816" s="6">
        <f t="shared" si="134"/>
        <v>5</v>
      </c>
      <c r="G816" s="6">
        <f t="shared" si="135"/>
        <v>2016</v>
      </c>
      <c r="H816" s="5">
        <f t="shared" si="140"/>
        <v>11</v>
      </c>
      <c r="I816" s="5">
        <f t="shared" si="141"/>
        <v>4</v>
      </c>
      <c r="J816" s="5">
        <f t="shared" si="142"/>
        <v>5</v>
      </c>
      <c r="K816" s="35"/>
      <c r="L816" s="4">
        <f t="shared" si="136"/>
        <v>807</v>
      </c>
      <c r="M816" s="34">
        <f t="shared" si="138"/>
        <v>42900</v>
      </c>
      <c r="N816" s="3" t="str" cm="1">
        <f t="array" ref="N816">IF($L816="","",INDEX($B$10:$B$900,SMALL(IF($D$10:$D$900=$M816,ROW($D$10:$D$900)-9),COUNTIF($M$10:$M816,$M816))))</f>
        <v>مصطفي رمضان مصطفي مجاهد</v>
      </c>
      <c r="O816" s="35"/>
      <c r="P816" s="4">
        <f t="shared" si="137"/>
        <v>807</v>
      </c>
      <c r="Q816" s="34">
        <f t="shared" si="139"/>
        <v>42316</v>
      </c>
      <c r="R816" s="3" t="str" cm="1">
        <f t="array" ref="R816">IF($P816="","",INDEX($B$10:$B$900,SMALL(IF($D$10:$D$900=$Q816,ROW($D$10:$D$900)-9),COUNTIF($Q$10:$Q816,$Q816))))</f>
        <v>رؤى هشام احمد محمد</v>
      </c>
    </row>
    <row r="817" spans="1:18" ht="26.25" thickTop="1" thickBot="1" x14ac:dyDescent="0.4">
      <c r="A817" s="4">
        <f>IF(B817="","",COUNT($A$9:A816)+1)</f>
        <v>808</v>
      </c>
      <c r="B817" s="6" t="s">
        <v>66</v>
      </c>
      <c r="C817" s="8">
        <v>31607112600507</v>
      </c>
      <c r="D817" s="7">
        <f t="shared" si="132"/>
        <v>42562</v>
      </c>
      <c r="E817" s="6">
        <f t="shared" si="133"/>
        <v>11</v>
      </c>
      <c r="F817" s="6">
        <f t="shared" si="134"/>
        <v>7</v>
      </c>
      <c r="G817" s="6">
        <f t="shared" si="135"/>
        <v>2016</v>
      </c>
      <c r="H817" s="5">
        <f t="shared" si="140"/>
        <v>20</v>
      </c>
      <c r="I817" s="5">
        <f t="shared" si="141"/>
        <v>2</v>
      </c>
      <c r="J817" s="5">
        <f t="shared" si="142"/>
        <v>5</v>
      </c>
      <c r="K817" s="35"/>
      <c r="L817" s="4">
        <f t="shared" si="136"/>
        <v>808</v>
      </c>
      <c r="M817" s="34">
        <f t="shared" si="138"/>
        <v>42901</v>
      </c>
      <c r="N817" s="3" t="str" cm="1">
        <f t="array" ref="N817">IF($L817="","",INDEX($B$10:$B$900,SMALL(IF($D$10:$D$900=$M817,ROW($D$10:$D$900)-9),COUNTIF($M$10:$M817,$M817))))</f>
        <v>محمود احمد محمود عبد الغني</v>
      </c>
      <c r="O817" s="35"/>
      <c r="P817" s="4">
        <f t="shared" si="137"/>
        <v>808</v>
      </c>
      <c r="Q817" s="34">
        <f t="shared" si="139"/>
        <v>42315</v>
      </c>
      <c r="R817" s="3" t="str" cm="1">
        <f t="array" ref="R817">IF($P817="","",INDEX($B$10:$B$900,SMALL(IF($D$10:$D$900=$Q817,ROW($D$10:$D$900)-9),COUNTIF($Q$10:$Q817,$Q817))))</f>
        <v>ريماس احمد ابوالغيط جاد</v>
      </c>
    </row>
    <row r="818" spans="1:18" ht="26.25" thickTop="1" thickBot="1" x14ac:dyDescent="0.4">
      <c r="A818" s="4">
        <f>IF(B818="","",COUNT($A$9:A817)+1)</f>
        <v>809</v>
      </c>
      <c r="B818" s="6" t="s">
        <v>65</v>
      </c>
      <c r="C818" s="8">
        <v>31701262601842</v>
      </c>
      <c r="D818" s="7">
        <f t="shared" si="132"/>
        <v>42761</v>
      </c>
      <c r="E818" s="6">
        <f t="shared" si="133"/>
        <v>26</v>
      </c>
      <c r="F818" s="6">
        <f t="shared" si="134"/>
        <v>1</v>
      </c>
      <c r="G818" s="6">
        <f t="shared" si="135"/>
        <v>2017</v>
      </c>
      <c r="H818" s="5">
        <f t="shared" si="140"/>
        <v>5</v>
      </c>
      <c r="I818" s="5">
        <f t="shared" si="141"/>
        <v>8</v>
      </c>
      <c r="J818" s="5">
        <f t="shared" si="142"/>
        <v>4</v>
      </c>
      <c r="K818" s="35"/>
      <c r="L818" s="4">
        <f t="shared" si="136"/>
        <v>809</v>
      </c>
      <c r="M818" s="34">
        <f t="shared" si="138"/>
        <v>42905</v>
      </c>
      <c r="N818" s="3" t="str" cm="1">
        <f t="array" ref="N818">IF($L818="","",INDEX($B$10:$B$900,SMALL(IF($D$10:$D$900=$M818,ROW($D$10:$D$900)-9),COUNTIF($M$10:$M818,$M818))))</f>
        <v>فريده علاء جابر السيد</v>
      </c>
      <c r="O818" s="35"/>
      <c r="P818" s="4">
        <f t="shared" si="137"/>
        <v>809</v>
      </c>
      <c r="Q818" s="34">
        <f t="shared" si="139"/>
        <v>42315</v>
      </c>
      <c r="R818" s="3" t="str" cm="1">
        <f t="array" ref="R818">IF($P818="","",INDEX($B$10:$B$900,SMALL(IF($D$10:$D$900=$Q818,ROW($D$10:$D$900)-9),COUNTIF($Q$10:$Q818,$Q818))))</f>
        <v>سلمى محمود محمد احمد</v>
      </c>
    </row>
    <row r="819" spans="1:18" ht="26.25" thickTop="1" thickBot="1" x14ac:dyDescent="0.4">
      <c r="A819" s="4">
        <f>IF(B819="","",COUNT($A$9:A818)+1)</f>
        <v>810</v>
      </c>
      <c r="B819" s="6" t="s">
        <v>64</v>
      </c>
      <c r="C819" s="8">
        <v>31603052601228</v>
      </c>
      <c r="D819" s="7">
        <f t="shared" si="132"/>
        <v>42434</v>
      </c>
      <c r="E819" s="6">
        <f t="shared" si="133"/>
        <v>5</v>
      </c>
      <c r="F819" s="6">
        <f t="shared" si="134"/>
        <v>3</v>
      </c>
      <c r="G819" s="6">
        <f t="shared" si="135"/>
        <v>2016</v>
      </c>
      <c r="H819" s="5">
        <f t="shared" si="140"/>
        <v>26</v>
      </c>
      <c r="I819" s="5">
        <f t="shared" si="141"/>
        <v>6</v>
      </c>
      <c r="J819" s="5">
        <f t="shared" si="142"/>
        <v>5</v>
      </c>
      <c r="K819" s="35"/>
      <c r="L819" s="4">
        <f t="shared" si="136"/>
        <v>810</v>
      </c>
      <c r="M819" s="34">
        <f t="shared" si="138"/>
        <v>42905</v>
      </c>
      <c r="N819" s="3" t="str" cm="1">
        <f t="array" ref="N819">IF($L819="","",INDEX($B$10:$B$900,SMALL(IF($D$10:$D$900=$M819,ROW($D$10:$D$900)-9),COUNTIF($M$10:$M819,$M819))))</f>
        <v>لمى عبد الغنى البدرى عبد الغنى حسن</v>
      </c>
      <c r="O819" s="35"/>
      <c r="P819" s="4">
        <f t="shared" si="137"/>
        <v>810</v>
      </c>
      <c r="Q819" s="34">
        <f t="shared" si="139"/>
        <v>42315</v>
      </c>
      <c r="R819" s="3" t="str" cm="1">
        <f t="array" ref="R819">IF($P819="","",INDEX($B$10:$B$900,SMALL(IF($D$10:$D$900=$Q819,ROW($D$10:$D$900)-9),COUNTIF($Q$10:$Q819,$Q819))))</f>
        <v>عمار محمد جمال مرسي</v>
      </c>
    </row>
    <row r="820" spans="1:18" ht="26.25" thickTop="1" thickBot="1" x14ac:dyDescent="0.4">
      <c r="A820" s="4">
        <f>IF(B820="","",COUNT($A$9:A819)+1)</f>
        <v>811</v>
      </c>
      <c r="B820" s="6" t="s">
        <v>63</v>
      </c>
      <c r="C820" s="8">
        <v>31604222600449</v>
      </c>
      <c r="D820" s="7">
        <f t="shared" si="132"/>
        <v>42482</v>
      </c>
      <c r="E820" s="6">
        <f t="shared" si="133"/>
        <v>22</v>
      </c>
      <c r="F820" s="6">
        <f t="shared" si="134"/>
        <v>4</v>
      </c>
      <c r="G820" s="6">
        <f t="shared" si="135"/>
        <v>2016</v>
      </c>
      <c r="H820" s="5">
        <f t="shared" si="140"/>
        <v>9</v>
      </c>
      <c r="I820" s="5">
        <f t="shared" si="141"/>
        <v>5</v>
      </c>
      <c r="J820" s="5">
        <f t="shared" si="142"/>
        <v>5</v>
      </c>
      <c r="K820" s="35"/>
      <c r="L820" s="4">
        <f t="shared" si="136"/>
        <v>811</v>
      </c>
      <c r="M820" s="34">
        <f t="shared" si="138"/>
        <v>42906</v>
      </c>
      <c r="N820" s="3" t="str" cm="1">
        <f t="array" ref="N820">IF($L820="","",INDEX($B$10:$B$900,SMALL(IF($D$10:$D$900=$M820,ROW($D$10:$D$900)-9),COUNTIF($M$10:$M820,$M820))))</f>
        <v>عمر اكرامي محمد محمود</v>
      </c>
      <c r="O820" s="35"/>
      <c r="P820" s="4">
        <f t="shared" si="137"/>
        <v>811</v>
      </c>
      <c r="Q820" s="34">
        <f t="shared" si="139"/>
        <v>42315</v>
      </c>
      <c r="R820" s="3" t="str" cm="1">
        <f t="array" ref="R820">IF($P820="","",INDEX($B$10:$B$900,SMALL(IF($D$10:$D$900=$Q820,ROW($D$10:$D$900)-9),COUNTIF($Q$10:$Q820,$Q820))))</f>
        <v>مالك محمود على عبد العال</v>
      </c>
    </row>
    <row r="821" spans="1:18" ht="26.25" thickTop="1" thickBot="1" x14ac:dyDescent="0.4">
      <c r="A821" s="4">
        <f>IF(B821="","",COUNT($A$9:A820)+1)</f>
        <v>812</v>
      </c>
      <c r="B821" s="6" t="s">
        <v>62</v>
      </c>
      <c r="C821" s="8">
        <v>31511032600444</v>
      </c>
      <c r="D821" s="7">
        <f t="shared" si="132"/>
        <v>42311</v>
      </c>
      <c r="E821" s="6">
        <f t="shared" si="133"/>
        <v>3</v>
      </c>
      <c r="F821" s="6">
        <f t="shared" si="134"/>
        <v>11</v>
      </c>
      <c r="G821" s="6">
        <f t="shared" si="135"/>
        <v>2015</v>
      </c>
      <c r="H821" s="5">
        <f t="shared" si="140"/>
        <v>28</v>
      </c>
      <c r="I821" s="5">
        <f t="shared" si="141"/>
        <v>10</v>
      </c>
      <c r="J821" s="5">
        <f t="shared" si="142"/>
        <v>5</v>
      </c>
      <c r="K821" s="35"/>
      <c r="L821" s="4">
        <f t="shared" si="136"/>
        <v>812</v>
      </c>
      <c r="M821" s="34">
        <f t="shared" si="138"/>
        <v>42912</v>
      </c>
      <c r="N821" s="3" t="str" cm="1">
        <f t="array" ref="N821">IF($L821="","",INDEX($B$10:$B$900,SMALL(IF($D$10:$D$900=$M821,ROW($D$10:$D$900)-9),COUNTIF($M$10:$M821,$M821))))</f>
        <v>مريم مايكل رشدى حليم</v>
      </c>
      <c r="O821" s="35"/>
      <c r="P821" s="4">
        <f t="shared" si="137"/>
        <v>812</v>
      </c>
      <c r="Q821" s="34">
        <f t="shared" si="139"/>
        <v>42315</v>
      </c>
      <c r="R821" s="3" t="str" cm="1">
        <f t="array" ref="R821">IF($P821="","",INDEX($B$10:$B$900,SMALL(IF($D$10:$D$900=$Q821,ROW($D$10:$D$900)-9),COUNTIF($Q$10:$Q821,$Q821))))</f>
        <v>محمد الحسن نجاح محمد</v>
      </c>
    </row>
    <row r="822" spans="1:18" ht="26.25" thickTop="1" thickBot="1" x14ac:dyDescent="0.4">
      <c r="A822" s="4">
        <f>IF(B822="","",COUNT($A$9:A821)+1)</f>
        <v>813</v>
      </c>
      <c r="B822" s="6" t="s">
        <v>61</v>
      </c>
      <c r="C822" s="8">
        <v>31602042600847</v>
      </c>
      <c r="D822" s="7">
        <f t="shared" si="132"/>
        <v>42404</v>
      </c>
      <c r="E822" s="6">
        <f t="shared" si="133"/>
        <v>4</v>
      </c>
      <c r="F822" s="6">
        <f t="shared" si="134"/>
        <v>2</v>
      </c>
      <c r="G822" s="6">
        <f t="shared" si="135"/>
        <v>2016</v>
      </c>
      <c r="H822" s="5">
        <f t="shared" si="140"/>
        <v>27</v>
      </c>
      <c r="I822" s="5">
        <f t="shared" si="141"/>
        <v>7</v>
      </c>
      <c r="J822" s="5">
        <f t="shared" si="142"/>
        <v>5</v>
      </c>
      <c r="K822" s="35"/>
      <c r="L822" s="4">
        <f t="shared" si="136"/>
        <v>813</v>
      </c>
      <c r="M822" s="34">
        <f t="shared" si="138"/>
        <v>42917</v>
      </c>
      <c r="N822" s="3" t="str" cm="1">
        <f t="array" ref="N822">IF($L822="","",INDEX($B$10:$B$900,SMALL(IF($D$10:$D$900=$M822,ROW($D$10:$D$900)-9),COUNTIF($M$10:$M822,$M822))))</f>
        <v>جيسى بيشوى بخيت عزت</v>
      </c>
      <c r="O822" s="35"/>
      <c r="P822" s="4">
        <f t="shared" si="137"/>
        <v>813</v>
      </c>
      <c r="Q822" s="34">
        <f t="shared" si="139"/>
        <v>42315</v>
      </c>
      <c r="R822" s="3" t="str" cm="1">
        <f t="array" ref="R822">IF($P822="","",INDEX($B$10:$B$900,SMALL(IF($D$10:$D$900=$Q822,ROW($D$10:$D$900)-9),COUNTIF($Q$10:$Q822,$Q822))))</f>
        <v>يسر محمد صالح السيد</v>
      </c>
    </row>
    <row r="823" spans="1:18" ht="26.25" thickTop="1" thickBot="1" x14ac:dyDescent="0.4">
      <c r="A823" s="4">
        <f>IF(B823="","",COUNT($A$9:A822)+1)</f>
        <v>814</v>
      </c>
      <c r="B823" s="6" t="s">
        <v>60</v>
      </c>
      <c r="C823" s="8">
        <v>31609162600144</v>
      </c>
      <c r="D823" s="7">
        <f t="shared" si="132"/>
        <v>42629</v>
      </c>
      <c r="E823" s="6">
        <f t="shared" si="133"/>
        <v>16</v>
      </c>
      <c r="F823" s="6">
        <f t="shared" si="134"/>
        <v>9</v>
      </c>
      <c r="G823" s="6">
        <f t="shared" si="135"/>
        <v>2016</v>
      </c>
      <c r="H823" s="5">
        <f t="shared" si="140"/>
        <v>15</v>
      </c>
      <c r="I823" s="5">
        <f t="shared" si="141"/>
        <v>0</v>
      </c>
      <c r="J823" s="5">
        <f t="shared" si="142"/>
        <v>5</v>
      </c>
      <c r="K823" s="35"/>
      <c r="L823" s="4">
        <f t="shared" si="136"/>
        <v>814</v>
      </c>
      <c r="M823" s="34">
        <f t="shared" si="138"/>
        <v>42917</v>
      </c>
      <c r="N823" s="3" t="str" cm="1">
        <f t="array" ref="N823">IF($L823="","",INDEX($B$10:$B$900,SMALL(IF($D$10:$D$900=$M823,ROW($D$10:$D$900)-9),COUNTIF($M$10:$M823,$M823))))</f>
        <v>مينا عماد حمام عازر عبد الملاك</v>
      </c>
      <c r="O823" s="35"/>
      <c r="P823" s="4">
        <f t="shared" si="137"/>
        <v>814</v>
      </c>
      <c r="Q823" s="34">
        <f t="shared" si="139"/>
        <v>42313</v>
      </c>
      <c r="R823" s="3" t="str" cm="1">
        <f t="array" ref="R823">IF($P823="","",INDEX($B$10:$B$900,SMALL(IF($D$10:$D$900=$Q823,ROW($D$10:$D$900)-9),COUNTIF($Q$10:$Q823,$Q823))))</f>
        <v>حمدى علاء حمدى ثابت عبدالنعيم</v>
      </c>
    </row>
    <row r="824" spans="1:18" ht="26.25" thickTop="1" thickBot="1" x14ac:dyDescent="0.4">
      <c r="A824" s="4">
        <f>IF(B824="","",COUNT($A$9:A823)+1)</f>
        <v>815</v>
      </c>
      <c r="B824" s="6" t="s">
        <v>59</v>
      </c>
      <c r="C824" s="8">
        <v>31511212600086</v>
      </c>
      <c r="D824" s="7">
        <f t="shared" si="132"/>
        <v>42329</v>
      </c>
      <c r="E824" s="6">
        <f t="shared" si="133"/>
        <v>21</v>
      </c>
      <c r="F824" s="6">
        <f t="shared" si="134"/>
        <v>11</v>
      </c>
      <c r="G824" s="6">
        <f t="shared" si="135"/>
        <v>2015</v>
      </c>
      <c r="H824" s="5">
        <f t="shared" si="140"/>
        <v>10</v>
      </c>
      <c r="I824" s="5">
        <f t="shared" si="141"/>
        <v>10</v>
      </c>
      <c r="J824" s="5">
        <f t="shared" si="142"/>
        <v>5</v>
      </c>
      <c r="K824" s="35"/>
      <c r="L824" s="4">
        <f t="shared" si="136"/>
        <v>815</v>
      </c>
      <c r="M824" s="34">
        <f t="shared" si="138"/>
        <v>42918</v>
      </c>
      <c r="N824" s="3" t="str" cm="1">
        <f t="array" ref="N824">IF($L824="","",INDEX($B$10:$B$900,SMALL(IF($D$10:$D$900=$M824,ROW($D$10:$D$900)-9),COUNTIF($M$10:$M824,$M824))))</f>
        <v>إيمان علاء كمال عبد الموجود</v>
      </c>
      <c r="O824" s="35"/>
      <c r="P824" s="4">
        <f t="shared" si="137"/>
        <v>815</v>
      </c>
      <c r="Q824" s="34">
        <f t="shared" si="139"/>
        <v>42313</v>
      </c>
      <c r="R824" s="3" t="str" cm="1">
        <f t="array" ref="R824">IF($P824="","",INDEX($B$10:$B$900,SMALL(IF($D$10:$D$900=$Q824,ROW($D$10:$D$900)-9),COUNTIF($Q$10:$Q824,$Q824))))</f>
        <v>فاطمه هيثم كريم محمد علام</v>
      </c>
    </row>
    <row r="825" spans="1:18" ht="26.25" thickTop="1" thickBot="1" x14ac:dyDescent="0.4">
      <c r="A825" s="4">
        <f>IF(B825="","",COUNT($A$9:A824)+1)</f>
        <v>816</v>
      </c>
      <c r="B825" s="6" t="s">
        <v>58</v>
      </c>
      <c r="C825" s="8">
        <v>31607052600286</v>
      </c>
      <c r="D825" s="7">
        <f t="shared" si="132"/>
        <v>42556</v>
      </c>
      <c r="E825" s="6">
        <f t="shared" si="133"/>
        <v>5</v>
      </c>
      <c r="F825" s="6">
        <f t="shared" si="134"/>
        <v>7</v>
      </c>
      <c r="G825" s="6">
        <f t="shared" si="135"/>
        <v>2016</v>
      </c>
      <c r="H825" s="5">
        <f t="shared" si="140"/>
        <v>26</v>
      </c>
      <c r="I825" s="5">
        <f t="shared" si="141"/>
        <v>2</v>
      </c>
      <c r="J825" s="5">
        <f t="shared" si="142"/>
        <v>5</v>
      </c>
      <c r="K825" s="35"/>
      <c r="L825" s="4">
        <f t="shared" si="136"/>
        <v>816</v>
      </c>
      <c r="M825" s="34">
        <f t="shared" si="138"/>
        <v>42918</v>
      </c>
      <c r="N825" s="3" t="str" cm="1">
        <f t="array" ref="N825">IF($L825="","",INDEX($B$10:$B$900,SMALL(IF($D$10:$D$900=$M825,ROW($D$10:$D$900)-9),COUNTIF($M$10:$M825,$M825))))</f>
        <v>محمد حاتم عبد الستار الراوي</v>
      </c>
      <c r="O825" s="35"/>
      <c r="P825" s="4">
        <f t="shared" si="137"/>
        <v>816</v>
      </c>
      <c r="Q825" s="34">
        <f t="shared" si="139"/>
        <v>42313</v>
      </c>
      <c r="R825" s="3" t="str" cm="1">
        <f t="array" ref="R825">IF($P825="","",INDEX($B$10:$B$900,SMALL(IF($D$10:$D$900=$Q825,ROW($D$10:$D$900)-9),COUNTIF($Q$10:$Q825,$Q825))))</f>
        <v>كاراس مينا طلعت قرياقص</v>
      </c>
    </row>
    <row r="826" spans="1:18" ht="26.25" thickTop="1" thickBot="1" x14ac:dyDescent="0.4">
      <c r="A826" s="4">
        <f>IF(B826="","",COUNT($A$9:A825)+1)</f>
        <v>817</v>
      </c>
      <c r="B826" s="6" t="s">
        <v>57</v>
      </c>
      <c r="C826" s="8">
        <v>31511102600307</v>
      </c>
      <c r="D826" s="7">
        <f t="shared" si="132"/>
        <v>42318</v>
      </c>
      <c r="E826" s="6">
        <f t="shared" si="133"/>
        <v>10</v>
      </c>
      <c r="F826" s="6">
        <f t="shared" si="134"/>
        <v>11</v>
      </c>
      <c r="G826" s="6">
        <f t="shared" si="135"/>
        <v>2015</v>
      </c>
      <c r="H826" s="5">
        <f t="shared" si="140"/>
        <v>21</v>
      </c>
      <c r="I826" s="5">
        <f t="shared" si="141"/>
        <v>10</v>
      </c>
      <c r="J826" s="5">
        <f t="shared" si="142"/>
        <v>5</v>
      </c>
      <c r="K826" s="35"/>
      <c r="L826" s="4">
        <f t="shared" si="136"/>
        <v>817</v>
      </c>
      <c r="M826" s="34">
        <f t="shared" si="138"/>
        <v>42920</v>
      </c>
      <c r="N826" s="3" t="str" cm="1">
        <f t="array" ref="N826">IF($L826="","",INDEX($B$10:$B$900,SMALL(IF($D$10:$D$900=$M826,ROW($D$10:$D$900)-9),COUNTIF($M$10:$M826,$M826))))</f>
        <v>سجده اسلام احمد السيد</v>
      </c>
      <c r="O826" s="35"/>
      <c r="P826" s="4">
        <f t="shared" si="137"/>
        <v>817</v>
      </c>
      <c r="Q826" s="34">
        <f t="shared" si="139"/>
        <v>42313</v>
      </c>
      <c r="R826" s="3" t="str" cm="1">
        <f t="array" ref="R826">IF($P826="","",INDEX($B$10:$B$900,SMALL(IF($D$10:$D$900=$Q826,ROW($D$10:$D$900)-9),COUNTIF($Q$10:$Q826,$Q826))))</f>
        <v>ليان محمود سيد محمود</v>
      </c>
    </row>
    <row r="827" spans="1:18" ht="26.25" thickTop="1" thickBot="1" x14ac:dyDescent="0.4">
      <c r="A827" s="4">
        <f>IF(B827="","",COUNT($A$9:A826)+1)</f>
        <v>818</v>
      </c>
      <c r="B827" s="6" t="s">
        <v>56</v>
      </c>
      <c r="C827" s="8">
        <v>31611222600488</v>
      </c>
      <c r="D827" s="7">
        <f t="shared" si="132"/>
        <v>42696</v>
      </c>
      <c r="E827" s="6">
        <f t="shared" si="133"/>
        <v>22</v>
      </c>
      <c r="F827" s="6">
        <f t="shared" si="134"/>
        <v>11</v>
      </c>
      <c r="G827" s="6">
        <f t="shared" si="135"/>
        <v>2016</v>
      </c>
      <c r="H827" s="5">
        <f t="shared" si="140"/>
        <v>9</v>
      </c>
      <c r="I827" s="5">
        <f t="shared" si="141"/>
        <v>10</v>
      </c>
      <c r="J827" s="5">
        <f t="shared" si="142"/>
        <v>4</v>
      </c>
      <c r="K827" s="35"/>
      <c r="L827" s="4">
        <f t="shared" si="136"/>
        <v>818</v>
      </c>
      <c r="M827" s="34">
        <f t="shared" si="138"/>
        <v>42923</v>
      </c>
      <c r="N827" s="3" t="str" cm="1">
        <f t="array" ref="N827">IF($L827="","",INDEX($B$10:$B$900,SMALL(IF($D$10:$D$900=$M827,ROW($D$10:$D$900)-9),COUNTIF($M$10:$M827,$M827))))</f>
        <v>كاراس رافت مسعد عزيز</v>
      </c>
      <c r="O827" s="35"/>
      <c r="P827" s="4">
        <f t="shared" si="137"/>
        <v>818</v>
      </c>
      <c r="Q827" s="34">
        <f t="shared" si="139"/>
        <v>42312</v>
      </c>
      <c r="R827" s="3" t="str" cm="1">
        <f t="array" ref="R827">IF($P827="","",INDEX($B$10:$B$900,SMALL(IF($D$10:$D$900=$Q827,ROW($D$10:$D$900)-9),COUNTIF($Q$10:$Q827,$Q827))))</f>
        <v>ايمان حامد عبدالعال محمد</v>
      </c>
    </row>
    <row r="828" spans="1:18" ht="26.25" thickTop="1" thickBot="1" x14ac:dyDescent="0.4">
      <c r="A828" s="4">
        <f>IF(B828="","",COUNT($A$9:A827)+1)</f>
        <v>819</v>
      </c>
      <c r="B828" s="6" t="s">
        <v>55</v>
      </c>
      <c r="C828" s="8">
        <v>31604042601684</v>
      </c>
      <c r="D828" s="7">
        <f t="shared" si="132"/>
        <v>42464</v>
      </c>
      <c r="E828" s="6">
        <f t="shared" si="133"/>
        <v>4</v>
      </c>
      <c r="F828" s="6">
        <f t="shared" si="134"/>
        <v>4</v>
      </c>
      <c r="G828" s="6">
        <f t="shared" si="135"/>
        <v>2016</v>
      </c>
      <c r="H828" s="5">
        <f t="shared" si="140"/>
        <v>27</v>
      </c>
      <c r="I828" s="5">
        <f t="shared" si="141"/>
        <v>5</v>
      </c>
      <c r="J828" s="5">
        <f t="shared" si="142"/>
        <v>5</v>
      </c>
      <c r="K828" s="35"/>
      <c r="L828" s="4">
        <f t="shared" si="136"/>
        <v>819</v>
      </c>
      <c r="M828" s="34">
        <f t="shared" si="138"/>
        <v>42931</v>
      </c>
      <c r="N828" s="3" t="str" cm="1">
        <f t="array" ref="N828">IF($L828="","",INDEX($B$10:$B$900,SMALL(IF($D$10:$D$900=$M828,ROW($D$10:$D$900)-9),COUNTIF($M$10:$M828,$M828))))</f>
        <v>روماني جرجس نبيل عرندس</v>
      </c>
      <c r="O828" s="35"/>
      <c r="P828" s="4">
        <f t="shared" si="137"/>
        <v>819</v>
      </c>
      <c r="Q828" s="34">
        <f t="shared" si="139"/>
        <v>42311</v>
      </c>
      <c r="R828" s="3" t="str" cm="1">
        <f t="array" ref="R828">IF($P828="","",INDEX($B$10:$B$900,SMALL(IF($D$10:$D$900=$Q828,ROW($D$10:$D$900)-9),COUNTIF($Q$10:$Q828,$Q828))))</f>
        <v>حمزه عماد عبد المنعم عمر</v>
      </c>
    </row>
    <row r="829" spans="1:18" ht="26.25" thickTop="1" thickBot="1" x14ac:dyDescent="0.4">
      <c r="A829" s="4">
        <f>IF(B829="","",COUNT($A$9:A828)+1)</f>
        <v>820</v>
      </c>
      <c r="B829" s="6" t="s">
        <v>54</v>
      </c>
      <c r="C829" s="8">
        <v>31604062600765</v>
      </c>
      <c r="D829" s="7">
        <f t="shared" si="132"/>
        <v>42466</v>
      </c>
      <c r="E829" s="6">
        <f t="shared" si="133"/>
        <v>6</v>
      </c>
      <c r="F829" s="6">
        <f t="shared" si="134"/>
        <v>4</v>
      </c>
      <c r="G829" s="6">
        <f t="shared" si="135"/>
        <v>2016</v>
      </c>
      <c r="H829" s="5">
        <f t="shared" si="140"/>
        <v>25</v>
      </c>
      <c r="I829" s="5">
        <f t="shared" si="141"/>
        <v>5</v>
      </c>
      <c r="J829" s="5">
        <f t="shared" si="142"/>
        <v>5</v>
      </c>
      <c r="K829" s="35"/>
      <c r="L829" s="4">
        <f t="shared" si="136"/>
        <v>820</v>
      </c>
      <c r="M829" s="34">
        <f t="shared" si="138"/>
        <v>42931</v>
      </c>
      <c r="N829" s="3" t="str" cm="1">
        <f t="array" ref="N829">IF($L829="","",INDEX($B$10:$B$900,SMALL(IF($D$10:$D$900=$M829,ROW($D$10:$D$900)-9),COUNTIF($M$10:$M829,$M829))))</f>
        <v>روناء السيد عبد اللاه احمد</v>
      </c>
      <c r="O829" s="35"/>
      <c r="P829" s="4">
        <f t="shared" si="137"/>
        <v>820</v>
      </c>
      <c r="Q829" s="34">
        <f t="shared" si="139"/>
        <v>42311</v>
      </c>
      <c r="R829" s="3" t="str" cm="1">
        <f t="array" ref="R829">IF($P829="","",INDEX($B$10:$B$900,SMALL(IF($D$10:$D$900=$Q829,ROW($D$10:$D$900)-9),COUNTIF($Q$10:$Q829,$Q829))))</f>
        <v>هنا الحسن احمد عبد العظيم</v>
      </c>
    </row>
    <row r="830" spans="1:18" ht="26.25" thickTop="1" thickBot="1" x14ac:dyDescent="0.4">
      <c r="A830" s="4">
        <f>IF(B830="","",COUNT($A$9:A829)+1)</f>
        <v>821</v>
      </c>
      <c r="B830" s="6" t="s">
        <v>53</v>
      </c>
      <c r="C830" s="8">
        <v>31708242600089</v>
      </c>
      <c r="D830" s="7">
        <f t="shared" si="132"/>
        <v>42971</v>
      </c>
      <c r="E830" s="6">
        <f t="shared" si="133"/>
        <v>24</v>
      </c>
      <c r="F830" s="6">
        <f t="shared" si="134"/>
        <v>8</v>
      </c>
      <c r="G830" s="6">
        <f t="shared" si="135"/>
        <v>2017</v>
      </c>
      <c r="H830" s="5">
        <f t="shared" si="140"/>
        <v>7</v>
      </c>
      <c r="I830" s="5">
        <f t="shared" si="141"/>
        <v>1</v>
      </c>
      <c r="J830" s="5">
        <f t="shared" si="142"/>
        <v>4</v>
      </c>
      <c r="K830" s="35"/>
      <c r="L830" s="4">
        <f t="shared" si="136"/>
        <v>821</v>
      </c>
      <c r="M830" s="34">
        <f t="shared" si="138"/>
        <v>42932</v>
      </c>
      <c r="N830" s="3" t="str" cm="1">
        <f t="array" ref="N830">IF($L830="","",INDEX($B$10:$B$900,SMALL(IF($D$10:$D$900=$M830,ROW($D$10:$D$900)-9),COUNTIF($M$10:$M830,$M830))))</f>
        <v>احمد مصطفي محمد عبد الباري</v>
      </c>
      <c r="O830" s="35"/>
      <c r="P830" s="4">
        <f t="shared" si="137"/>
        <v>821</v>
      </c>
      <c r="Q830" s="34">
        <f t="shared" si="139"/>
        <v>42310</v>
      </c>
      <c r="R830" s="3" t="str" cm="1">
        <f t="array" ref="R830">IF($P830="","",INDEX($B$10:$B$900,SMALL(IF($D$10:$D$900=$Q830,ROW($D$10:$D$900)-9),COUNTIF($Q$10:$Q830,$Q830))))</f>
        <v>عبدالرحمن وليد يونس محمد</v>
      </c>
    </row>
    <row r="831" spans="1:18" ht="26.25" thickTop="1" thickBot="1" x14ac:dyDescent="0.4">
      <c r="A831" s="4">
        <f>IF(B831="","",COUNT($A$9:A830)+1)</f>
        <v>822</v>
      </c>
      <c r="B831" s="6" t="s">
        <v>52</v>
      </c>
      <c r="C831" s="8">
        <v>31603082602245</v>
      </c>
      <c r="D831" s="7">
        <f t="shared" si="132"/>
        <v>42437</v>
      </c>
      <c r="E831" s="6">
        <f t="shared" si="133"/>
        <v>8</v>
      </c>
      <c r="F831" s="6">
        <f t="shared" si="134"/>
        <v>3</v>
      </c>
      <c r="G831" s="6">
        <f t="shared" si="135"/>
        <v>2016</v>
      </c>
      <c r="H831" s="5">
        <f t="shared" si="140"/>
        <v>23</v>
      </c>
      <c r="I831" s="5">
        <f t="shared" si="141"/>
        <v>6</v>
      </c>
      <c r="J831" s="5">
        <f t="shared" si="142"/>
        <v>5</v>
      </c>
      <c r="K831" s="35"/>
      <c r="L831" s="4">
        <f t="shared" si="136"/>
        <v>822</v>
      </c>
      <c r="M831" s="34">
        <f t="shared" si="138"/>
        <v>42933</v>
      </c>
      <c r="N831" s="3" t="str" cm="1">
        <f t="array" ref="N831">IF($L831="","",INDEX($B$10:$B$900,SMALL(IF($D$10:$D$900=$M831,ROW($D$10:$D$900)-9),COUNTIF($M$10:$M831,$M831))))</f>
        <v>محمد جمال احمد محمد</v>
      </c>
      <c r="O831" s="35"/>
      <c r="P831" s="4">
        <f t="shared" si="137"/>
        <v>822</v>
      </c>
      <c r="Q831" s="34">
        <f t="shared" si="139"/>
        <v>42310</v>
      </c>
      <c r="R831" s="3" t="str" cm="1">
        <f t="array" ref="R831">IF($P831="","",INDEX($B$10:$B$900,SMALL(IF($D$10:$D$900=$Q831,ROW($D$10:$D$900)-9),COUNTIF($Q$10:$Q831,$Q831))))</f>
        <v>مازن على محمد محمد حسن</v>
      </c>
    </row>
    <row r="832" spans="1:18" ht="26.25" thickTop="1" thickBot="1" x14ac:dyDescent="0.4">
      <c r="A832" s="4">
        <f>IF(B832="","",COUNT($A$9:A831)+1)</f>
        <v>823</v>
      </c>
      <c r="B832" s="6" t="s">
        <v>51</v>
      </c>
      <c r="C832" s="8">
        <v>31608242600467</v>
      </c>
      <c r="D832" s="7">
        <f t="shared" si="132"/>
        <v>42606</v>
      </c>
      <c r="E832" s="6">
        <f t="shared" si="133"/>
        <v>24</v>
      </c>
      <c r="F832" s="6">
        <f t="shared" si="134"/>
        <v>8</v>
      </c>
      <c r="G832" s="6">
        <f t="shared" si="135"/>
        <v>2016</v>
      </c>
      <c r="H832" s="5">
        <f t="shared" si="140"/>
        <v>7</v>
      </c>
      <c r="I832" s="5">
        <f t="shared" si="141"/>
        <v>1</v>
      </c>
      <c r="J832" s="5">
        <f t="shared" si="142"/>
        <v>5</v>
      </c>
      <c r="K832" s="35"/>
      <c r="L832" s="4">
        <f t="shared" si="136"/>
        <v>823</v>
      </c>
      <c r="M832" s="34">
        <f t="shared" si="138"/>
        <v>42936</v>
      </c>
      <c r="N832" s="3" t="str" cm="1">
        <f t="array" ref="N832">IF($L832="","",INDEX($B$10:$B$900,SMALL(IF($D$10:$D$900=$M832,ROW($D$10:$D$900)-9),COUNTIF($M$10:$M832,$M832))))</f>
        <v>رغد محمد محمد السيد</v>
      </c>
      <c r="O832" s="35"/>
      <c r="P832" s="4">
        <f t="shared" si="137"/>
        <v>823</v>
      </c>
      <c r="Q832" s="34">
        <f t="shared" si="139"/>
        <v>42310</v>
      </c>
      <c r="R832" s="3" t="str" cm="1">
        <f t="array" ref="R832">IF($P832="","",INDEX($B$10:$B$900,SMALL(IF($D$10:$D$900=$Q832,ROW($D$10:$D$900)-9),COUNTIF($Q$10:$Q832,$Q832))))</f>
        <v>معاذ عصام محمد رياض محمد درويس</v>
      </c>
    </row>
    <row r="833" spans="1:18" ht="26.25" thickTop="1" thickBot="1" x14ac:dyDescent="0.4">
      <c r="A833" s="4">
        <f>IF(B833="","",COUNT($A$9:A832)+1)</f>
        <v>824</v>
      </c>
      <c r="B833" s="6" t="s">
        <v>50</v>
      </c>
      <c r="C833" s="8">
        <v>31609202600207</v>
      </c>
      <c r="D833" s="7">
        <f t="shared" si="132"/>
        <v>42633</v>
      </c>
      <c r="E833" s="6">
        <f t="shared" si="133"/>
        <v>20</v>
      </c>
      <c r="F833" s="6">
        <f t="shared" si="134"/>
        <v>9</v>
      </c>
      <c r="G833" s="6">
        <f t="shared" si="135"/>
        <v>2016</v>
      </c>
      <c r="H833" s="5">
        <f t="shared" si="140"/>
        <v>11</v>
      </c>
      <c r="I833" s="5">
        <f t="shared" si="141"/>
        <v>0</v>
      </c>
      <c r="J833" s="5">
        <f t="shared" si="142"/>
        <v>5</v>
      </c>
      <c r="K833" s="35"/>
      <c r="L833" s="4">
        <f t="shared" si="136"/>
        <v>824</v>
      </c>
      <c r="M833" s="34">
        <f t="shared" si="138"/>
        <v>42936</v>
      </c>
      <c r="N833" s="3" t="str" cm="1">
        <f t="array" ref="N833">IF($L833="","",INDEX($B$10:$B$900,SMALL(IF($D$10:$D$900=$M833,ROW($D$10:$D$900)-9),COUNTIF($M$10:$M833,$M833))))</f>
        <v>سراج محمد محمد السيد</v>
      </c>
      <c r="O833" s="35"/>
      <c r="P833" s="4">
        <f t="shared" si="137"/>
        <v>824</v>
      </c>
      <c r="Q833" s="34">
        <f t="shared" si="139"/>
        <v>42309</v>
      </c>
      <c r="R833" s="3" t="str" cm="1">
        <f t="array" ref="R833">IF($P833="","",INDEX($B$10:$B$900,SMALL(IF($D$10:$D$900=$Q833,ROW($D$10:$D$900)-9),COUNTIF($Q$10:$Q833,$Q833))))</f>
        <v>ادم محمد عبدالمنعم محمد عبدالرحيم</v>
      </c>
    </row>
    <row r="834" spans="1:18" ht="26.25" thickTop="1" thickBot="1" x14ac:dyDescent="0.4">
      <c r="A834" s="4">
        <f>IF(B834="","",COUNT($A$9:A833)+1)</f>
        <v>825</v>
      </c>
      <c r="B834" s="6" t="s">
        <v>49</v>
      </c>
      <c r="C834" s="8">
        <v>31609182600043</v>
      </c>
      <c r="D834" s="7">
        <f t="shared" si="132"/>
        <v>42631</v>
      </c>
      <c r="E834" s="6">
        <f t="shared" si="133"/>
        <v>18</v>
      </c>
      <c r="F834" s="6">
        <f t="shared" si="134"/>
        <v>9</v>
      </c>
      <c r="G834" s="6">
        <f t="shared" si="135"/>
        <v>2016</v>
      </c>
      <c r="H834" s="5">
        <f t="shared" si="140"/>
        <v>13</v>
      </c>
      <c r="I834" s="5">
        <f t="shared" si="141"/>
        <v>0</v>
      </c>
      <c r="J834" s="5">
        <f t="shared" si="142"/>
        <v>5</v>
      </c>
      <c r="K834" s="35"/>
      <c r="L834" s="4">
        <f t="shared" si="136"/>
        <v>825</v>
      </c>
      <c r="M834" s="34">
        <f t="shared" si="138"/>
        <v>42939</v>
      </c>
      <c r="N834" s="3" t="str" cm="1">
        <f t="array" ref="N834">IF($L834="","",INDEX($B$10:$B$900,SMALL(IF($D$10:$D$900=$M834,ROW($D$10:$D$900)-9),COUNTIF($M$10:$M834,$M834))))</f>
        <v>كاراس صابر واقيم حبيب عطالله</v>
      </c>
      <c r="O834" s="35"/>
      <c r="P834" s="4">
        <f t="shared" si="137"/>
        <v>825</v>
      </c>
      <c r="Q834" s="34">
        <f t="shared" si="139"/>
        <v>42309</v>
      </c>
      <c r="R834" s="3" t="str" cm="1">
        <f t="array" ref="R834">IF($P834="","",INDEX($B$10:$B$900,SMALL(IF($D$10:$D$900=$Q834,ROW($D$10:$D$900)-9),COUNTIF($Q$10:$Q834,$Q834))))</f>
        <v>ريتال ايمن ربيع على محمد</v>
      </c>
    </row>
    <row r="835" spans="1:18" ht="26.25" thickTop="1" thickBot="1" x14ac:dyDescent="0.4">
      <c r="A835" s="4">
        <f>IF(B835="","",COUNT($A$9:A834)+1)</f>
        <v>826</v>
      </c>
      <c r="B835" s="6" t="s">
        <v>48</v>
      </c>
      <c r="C835" s="8">
        <v>31602012605224</v>
      </c>
      <c r="D835" s="7">
        <f t="shared" si="132"/>
        <v>42401</v>
      </c>
      <c r="E835" s="6">
        <f t="shared" si="133"/>
        <v>1</v>
      </c>
      <c r="F835" s="6">
        <f t="shared" si="134"/>
        <v>2</v>
      </c>
      <c r="G835" s="6">
        <f t="shared" si="135"/>
        <v>2016</v>
      </c>
      <c r="H835" s="5">
        <f t="shared" si="140"/>
        <v>0</v>
      </c>
      <c r="I835" s="5">
        <f t="shared" si="141"/>
        <v>8</v>
      </c>
      <c r="J835" s="5">
        <f t="shared" si="142"/>
        <v>5</v>
      </c>
      <c r="K835" s="35"/>
      <c r="L835" s="4">
        <f t="shared" si="136"/>
        <v>826</v>
      </c>
      <c r="M835" s="34">
        <f t="shared" si="138"/>
        <v>42942</v>
      </c>
      <c r="N835" s="3" t="str" cm="1">
        <f t="array" ref="N835">IF($L835="","",INDEX($B$10:$B$900,SMALL(IF($D$10:$D$900=$M835,ROW($D$10:$D$900)-9),COUNTIF($M$10:$M835,$M835))))</f>
        <v>ساندرا باسم سمير تامر</v>
      </c>
      <c r="O835" s="35"/>
      <c r="P835" s="4">
        <f t="shared" si="137"/>
        <v>826</v>
      </c>
      <c r="Q835" s="34">
        <f t="shared" si="139"/>
        <v>42309</v>
      </c>
      <c r="R835" s="3" t="str" cm="1">
        <f t="array" ref="R835">IF($P835="","",INDEX($B$10:$B$900,SMALL(IF($D$10:$D$900=$Q835,ROW($D$10:$D$900)-9),COUNTIF($Q$10:$Q835,$Q835))))</f>
        <v>عبد الله عمرو محمد السيد</v>
      </c>
    </row>
    <row r="836" spans="1:18" ht="26.25" thickTop="1" thickBot="1" x14ac:dyDescent="0.4">
      <c r="A836" s="4">
        <f>IF(B836="","",COUNT($A$9:A835)+1)</f>
        <v>827</v>
      </c>
      <c r="B836" s="6" t="s">
        <v>47</v>
      </c>
      <c r="C836" s="8">
        <v>31604272600563</v>
      </c>
      <c r="D836" s="7">
        <f t="shared" si="132"/>
        <v>42487</v>
      </c>
      <c r="E836" s="6">
        <f t="shared" si="133"/>
        <v>27</v>
      </c>
      <c r="F836" s="6">
        <f t="shared" si="134"/>
        <v>4</v>
      </c>
      <c r="G836" s="6">
        <f t="shared" si="135"/>
        <v>2016</v>
      </c>
      <c r="H836" s="5">
        <f t="shared" si="140"/>
        <v>4</v>
      </c>
      <c r="I836" s="5">
        <f t="shared" si="141"/>
        <v>5</v>
      </c>
      <c r="J836" s="5">
        <f t="shared" si="142"/>
        <v>5</v>
      </c>
      <c r="K836" s="35"/>
      <c r="L836" s="4">
        <f t="shared" si="136"/>
        <v>827</v>
      </c>
      <c r="M836" s="34">
        <f t="shared" si="138"/>
        <v>42943</v>
      </c>
      <c r="N836" s="3" t="str" cm="1">
        <f t="array" ref="N836">IF($L836="","",INDEX($B$10:$B$900,SMALL(IF($D$10:$D$900=$M836,ROW($D$10:$D$900)-9),COUNTIF($M$10:$M836,$M836))))</f>
        <v>محمد منصور احمد عبدالعزيز منصور</v>
      </c>
      <c r="O836" s="35"/>
      <c r="P836" s="4">
        <f t="shared" si="137"/>
        <v>827</v>
      </c>
      <c r="Q836" s="34">
        <f t="shared" si="139"/>
        <v>42309</v>
      </c>
      <c r="R836" s="3" t="str" cm="1">
        <f t="array" ref="R836">IF($P836="","",INDEX($B$10:$B$900,SMALL(IF($D$10:$D$900=$Q836,ROW($D$10:$D$900)-9),COUNTIF($Q$10:$Q836,$Q836))))</f>
        <v>فاطمة احمد السيد عبد الحميد</v>
      </c>
    </row>
    <row r="837" spans="1:18" ht="26.25" thickTop="1" thickBot="1" x14ac:dyDescent="0.4">
      <c r="A837" s="4">
        <f>IF(B837="","",COUNT($A$9:A836)+1)</f>
        <v>828</v>
      </c>
      <c r="B837" s="6" t="s">
        <v>46</v>
      </c>
      <c r="C837" s="8">
        <v>31605162600432</v>
      </c>
      <c r="D837" s="7">
        <f t="shared" si="132"/>
        <v>42506</v>
      </c>
      <c r="E837" s="6">
        <f t="shared" si="133"/>
        <v>16</v>
      </c>
      <c r="F837" s="6">
        <f t="shared" si="134"/>
        <v>5</v>
      </c>
      <c r="G837" s="6">
        <f t="shared" si="135"/>
        <v>2016</v>
      </c>
      <c r="H837" s="5">
        <f t="shared" si="140"/>
        <v>15</v>
      </c>
      <c r="I837" s="5">
        <f t="shared" si="141"/>
        <v>4</v>
      </c>
      <c r="J837" s="5">
        <f t="shared" si="142"/>
        <v>5</v>
      </c>
      <c r="K837" s="35"/>
      <c r="L837" s="4">
        <f t="shared" si="136"/>
        <v>828</v>
      </c>
      <c r="M837" s="34">
        <f t="shared" si="138"/>
        <v>42948</v>
      </c>
      <c r="N837" s="3" t="str" cm="1">
        <f t="array" ref="N837">IF($L837="","",INDEX($B$10:$B$900,SMALL(IF($D$10:$D$900=$M837,ROW($D$10:$D$900)-9),COUNTIF($M$10:$M837,$M837))))</f>
        <v>فادى نبيل جميل شاكر</v>
      </c>
      <c r="O837" s="35"/>
      <c r="P837" s="4">
        <f t="shared" si="137"/>
        <v>828</v>
      </c>
      <c r="Q837" s="34">
        <f t="shared" si="139"/>
        <v>42309</v>
      </c>
      <c r="R837" s="3" t="str" cm="1">
        <f t="array" ref="R837">IF($P837="","",INDEX($B$10:$B$900,SMALL(IF($D$10:$D$900=$Q837,ROW($D$10:$D$900)-9),COUNTIF($Q$10:$Q837,$Q837))))</f>
        <v>معاذ ابراهيم السيد عبداللاه</v>
      </c>
    </row>
    <row r="838" spans="1:18" ht="26.25" thickTop="1" thickBot="1" x14ac:dyDescent="0.4">
      <c r="A838" s="4">
        <f>IF(B838="","",COUNT($A$9:A837)+1)</f>
        <v>829</v>
      </c>
      <c r="B838" s="6" t="s">
        <v>45</v>
      </c>
      <c r="C838" s="8">
        <v>31604012604816</v>
      </c>
      <c r="D838" s="7">
        <f t="shared" si="132"/>
        <v>42461</v>
      </c>
      <c r="E838" s="6">
        <f t="shared" si="133"/>
        <v>1</v>
      </c>
      <c r="F838" s="6">
        <f t="shared" si="134"/>
        <v>4</v>
      </c>
      <c r="G838" s="6">
        <f t="shared" si="135"/>
        <v>2016</v>
      </c>
      <c r="H838" s="5">
        <f t="shared" si="140"/>
        <v>0</v>
      </c>
      <c r="I838" s="5">
        <f t="shared" si="141"/>
        <v>6</v>
      </c>
      <c r="J838" s="5">
        <f t="shared" si="142"/>
        <v>5</v>
      </c>
      <c r="K838" s="35"/>
      <c r="L838" s="4">
        <f t="shared" si="136"/>
        <v>829</v>
      </c>
      <c r="M838" s="34">
        <f t="shared" si="138"/>
        <v>42950</v>
      </c>
      <c r="N838" s="3" t="str" cm="1">
        <f t="array" ref="N838">IF($L838="","",INDEX($B$10:$B$900,SMALL(IF($D$10:$D$900=$M838,ROW($D$10:$D$900)-9),COUNTIF($M$10:$M838,$M838))))</f>
        <v>ملك احمد فؤاد محمد</v>
      </c>
      <c r="O838" s="35"/>
      <c r="P838" s="4">
        <f t="shared" si="137"/>
        <v>829</v>
      </c>
      <c r="Q838" s="34">
        <f t="shared" si="139"/>
        <v>42307</v>
      </c>
      <c r="R838" s="3" t="str" cm="1">
        <f t="array" ref="R838">IF($P838="","",INDEX($B$10:$B$900,SMALL(IF($D$10:$D$900=$Q838,ROW($D$10:$D$900)-9),COUNTIF($Q$10:$Q838,$Q838))))</f>
        <v>عمر مصطفى احمد عمر</v>
      </c>
    </row>
    <row r="839" spans="1:18" ht="26.25" thickTop="1" thickBot="1" x14ac:dyDescent="0.4">
      <c r="A839" s="4">
        <f>IF(B839="","",COUNT($A$9:A838)+1)</f>
        <v>830</v>
      </c>
      <c r="B839" s="6" t="s">
        <v>44</v>
      </c>
      <c r="C839" s="8">
        <v>31601232602092</v>
      </c>
      <c r="D839" s="7">
        <f t="shared" si="132"/>
        <v>42392</v>
      </c>
      <c r="E839" s="6">
        <f t="shared" si="133"/>
        <v>23</v>
      </c>
      <c r="F839" s="6">
        <f t="shared" si="134"/>
        <v>1</v>
      </c>
      <c r="G839" s="6">
        <f t="shared" si="135"/>
        <v>2016</v>
      </c>
      <c r="H839" s="5">
        <f t="shared" si="140"/>
        <v>8</v>
      </c>
      <c r="I839" s="5">
        <f t="shared" si="141"/>
        <v>8</v>
      </c>
      <c r="J839" s="5">
        <f t="shared" si="142"/>
        <v>5</v>
      </c>
      <c r="K839" s="35"/>
      <c r="L839" s="4">
        <f t="shared" si="136"/>
        <v>830</v>
      </c>
      <c r="M839" s="34">
        <f t="shared" si="138"/>
        <v>42952</v>
      </c>
      <c r="N839" s="3" t="str" cm="1">
        <f t="array" ref="N839">IF($L839="","",INDEX($B$10:$B$900,SMALL(IF($D$10:$D$900=$M839,ROW($D$10:$D$900)-9),COUNTIF($M$10:$M839,$M839))))</f>
        <v>فارس محمد ابو الحسن عبد العال</v>
      </c>
      <c r="O839" s="35"/>
      <c r="P839" s="4">
        <f t="shared" si="137"/>
        <v>830</v>
      </c>
      <c r="Q839" s="34">
        <f t="shared" si="139"/>
        <v>42307</v>
      </c>
      <c r="R839" s="3" t="str" cm="1">
        <f t="array" ref="R839">IF($P839="","",INDEX($B$10:$B$900,SMALL(IF($D$10:$D$900=$Q839,ROW($D$10:$D$900)-9),COUNTIF($Q$10:$Q839,$Q839))))</f>
        <v>محمد السيد جمعه محمد</v>
      </c>
    </row>
    <row r="840" spans="1:18" ht="26.25" thickTop="1" thickBot="1" x14ac:dyDescent="0.4">
      <c r="A840" s="4">
        <f>IF(B840="","",COUNT($A$9:A839)+1)</f>
        <v>831</v>
      </c>
      <c r="B840" s="6" t="s">
        <v>43</v>
      </c>
      <c r="C840" s="8">
        <v>31512122600571</v>
      </c>
      <c r="D840" s="7">
        <f t="shared" si="132"/>
        <v>42350</v>
      </c>
      <c r="E840" s="6">
        <f t="shared" si="133"/>
        <v>12</v>
      </c>
      <c r="F840" s="6">
        <f t="shared" si="134"/>
        <v>12</v>
      </c>
      <c r="G840" s="6">
        <f t="shared" si="135"/>
        <v>2015</v>
      </c>
      <c r="H840" s="5">
        <f t="shared" si="140"/>
        <v>19</v>
      </c>
      <c r="I840" s="5">
        <f t="shared" si="141"/>
        <v>9</v>
      </c>
      <c r="J840" s="5">
        <f t="shared" si="142"/>
        <v>5</v>
      </c>
      <c r="K840" s="35"/>
      <c r="L840" s="4">
        <f t="shared" si="136"/>
        <v>831</v>
      </c>
      <c r="M840" s="34">
        <f t="shared" si="138"/>
        <v>42952</v>
      </c>
      <c r="N840" s="3" t="str" cm="1">
        <f t="array" ref="N840">IF($L840="","",INDEX($B$10:$B$900,SMALL(IF($D$10:$D$900=$M840,ROW($D$10:$D$900)-9),COUNTIF($M$10:$M840,$M840))))</f>
        <v>يوسف احمد ابراهيم محمد</v>
      </c>
      <c r="O840" s="35"/>
      <c r="P840" s="4">
        <f t="shared" si="137"/>
        <v>831</v>
      </c>
      <c r="Q840" s="34">
        <f t="shared" si="139"/>
        <v>42307</v>
      </c>
      <c r="R840" s="3" t="str" cm="1">
        <f t="array" ref="R840">IF($P840="","",INDEX($B$10:$B$900,SMALL(IF($D$10:$D$900=$Q840,ROW($D$10:$D$900)-9),COUNTIF($Q$10:$Q840,$Q840))))</f>
        <v>محمد محمود أحمد محمد</v>
      </c>
    </row>
    <row r="841" spans="1:18" ht="26.25" thickTop="1" thickBot="1" x14ac:dyDescent="0.4">
      <c r="A841" s="4">
        <f>IF(B841="","",COUNT($A$9:A840)+1)</f>
        <v>832</v>
      </c>
      <c r="B841" s="6" t="s">
        <v>42</v>
      </c>
      <c r="C841" s="8">
        <v>31702282601772</v>
      </c>
      <c r="D841" s="7">
        <f t="shared" si="132"/>
        <v>42794</v>
      </c>
      <c r="E841" s="6">
        <f t="shared" si="133"/>
        <v>28</v>
      </c>
      <c r="F841" s="6">
        <f t="shared" si="134"/>
        <v>2</v>
      </c>
      <c r="G841" s="6">
        <f t="shared" si="135"/>
        <v>2017</v>
      </c>
      <c r="H841" s="5">
        <f t="shared" si="140"/>
        <v>3</v>
      </c>
      <c r="I841" s="5">
        <f t="shared" si="141"/>
        <v>7</v>
      </c>
      <c r="J841" s="5">
        <f t="shared" si="142"/>
        <v>4</v>
      </c>
      <c r="K841" s="35"/>
      <c r="L841" s="4">
        <f t="shared" si="136"/>
        <v>832</v>
      </c>
      <c r="M841" s="34">
        <f t="shared" si="138"/>
        <v>42953</v>
      </c>
      <c r="N841" s="3" t="str" cm="1">
        <f t="array" ref="N841">IF($L841="","",INDEX($B$10:$B$900,SMALL(IF($D$10:$D$900=$M841,ROW($D$10:$D$900)-9),COUNTIF($M$10:$M841,$M841))))</f>
        <v>احمد الحسين خلف شعبان</v>
      </c>
      <c r="O841" s="35"/>
      <c r="P841" s="4">
        <f t="shared" si="137"/>
        <v>832</v>
      </c>
      <c r="Q841" s="34">
        <f t="shared" si="139"/>
        <v>42307</v>
      </c>
      <c r="R841" s="3" t="str" cm="1">
        <f t="array" ref="R841">IF($P841="","",INDEX($B$10:$B$900,SMALL(IF($D$10:$D$900=$Q841,ROW($D$10:$D$900)-9),COUNTIF($Q$10:$Q841,$Q841))))</f>
        <v>مريم مروان محمد عبد الكريم</v>
      </c>
    </row>
    <row r="842" spans="1:18" ht="26.25" thickTop="1" thickBot="1" x14ac:dyDescent="0.4">
      <c r="A842" s="4">
        <f>IF(B842="","",COUNT($A$9:A841)+1)</f>
        <v>833</v>
      </c>
      <c r="B842" s="6" t="s">
        <v>41</v>
      </c>
      <c r="C842" s="8">
        <v>31510202601134</v>
      </c>
      <c r="D842" s="7">
        <f t="shared" ref="D842:D883" si="143">IF(C842="","",DATE(IF(LEFT($C842,1)="2",MID($C842,2,2),"20"&amp;MID($C842,2,2)),MID($C842,4,2),MID($C842,6,2)))</f>
        <v>42297</v>
      </c>
      <c r="E842" s="6">
        <f t="shared" ref="E842:E905" si="144">IF(D842="","",DAY(D842))</f>
        <v>20</v>
      </c>
      <c r="F842" s="6">
        <f t="shared" ref="F842:F905" si="145">IF(D842="","",MONTH(D842))</f>
        <v>10</v>
      </c>
      <c r="G842" s="6">
        <f t="shared" ref="G842:G905" si="146">IF(D842="","",YEAR(D842))</f>
        <v>2015</v>
      </c>
      <c r="H842" s="5">
        <f t="shared" si="140"/>
        <v>11</v>
      </c>
      <c r="I842" s="5">
        <f t="shared" si="141"/>
        <v>11</v>
      </c>
      <c r="J842" s="5">
        <f t="shared" si="142"/>
        <v>5</v>
      </c>
      <c r="K842" s="35"/>
      <c r="L842" s="4">
        <f t="shared" ref="L842:L883" si="147">IF(ROW($A833)&gt;MAX($A:$A),"",ROW($A833))</f>
        <v>833</v>
      </c>
      <c r="M842" s="34">
        <f t="shared" si="138"/>
        <v>42953</v>
      </c>
      <c r="N842" s="3" t="str" cm="1">
        <f t="array" ref="N842">IF($L842="","",INDEX($B$10:$B$900,SMALL(IF($D$10:$D$900=$M842,ROW($D$10:$D$900)-9),COUNTIF($M$10:$M842,$M842))))</f>
        <v>فيروز احمد مصطفى عبد الحميد عبد الله</v>
      </c>
      <c r="O842" s="35"/>
      <c r="P842" s="4">
        <f t="shared" ref="P842:P883" si="148">IF(ROW($A833)&gt;MAX($A:$A),"",ROW($A833))</f>
        <v>833</v>
      </c>
      <c r="Q842" s="34">
        <f t="shared" si="139"/>
        <v>42307</v>
      </c>
      <c r="R842" s="3" t="str" cm="1">
        <f t="array" ref="R842">IF($P842="","",INDEX($B$10:$B$900,SMALL(IF($D$10:$D$900=$Q842,ROW($D$10:$D$900)-9),COUNTIF($Q$10:$Q842,$Q842))))</f>
        <v>يؤنا رشدي ميلاد يوسف</v>
      </c>
    </row>
    <row r="843" spans="1:18" ht="26.25" thickTop="1" thickBot="1" x14ac:dyDescent="0.4">
      <c r="A843" s="4">
        <f>IF(B843="","",COUNT($A$9:A842)+1)</f>
        <v>834</v>
      </c>
      <c r="B843" s="6" t="s">
        <v>40</v>
      </c>
      <c r="C843" s="8">
        <v>31611072602118</v>
      </c>
      <c r="D843" s="7">
        <f t="shared" si="143"/>
        <v>42681</v>
      </c>
      <c r="E843" s="6">
        <f t="shared" si="144"/>
        <v>7</v>
      </c>
      <c r="F843" s="6">
        <f t="shared" si="145"/>
        <v>11</v>
      </c>
      <c r="G843" s="6">
        <f t="shared" si="146"/>
        <v>2016</v>
      </c>
      <c r="H843" s="5">
        <f t="shared" si="140"/>
        <v>24</v>
      </c>
      <c r="I843" s="5">
        <f t="shared" si="141"/>
        <v>10</v>
      </c>
      <c r="J843" s="5">
        <f t="shared" si="142"/>
        <v>4</v>
      </c>
      <c r="K843" s="35"/>
      <c r="L843" s="4">
        <f t="shared" si="147"/>
        <v>834</v>
      </c>
      <c r="M843" s="34">
        <f t="shared" ref="M843:M883" si="149">IF(ISERROR(SMALL($D$10:$D$900,$L843)),"",SMALL($D$10:$D$900,$L843))</f>
        <v>42954</v>
      </c>
      <c r="N843" s="3" t="str" cm="1">
        <f t="array" ref="N843">IF($L843="","",INDEX($B$10:$B$900,SMALL(IF($D$10:$D$900=$M843,ROW($D$10:$D$900)-9),COUNTIF($M$10:$M843,$M843))))</f>
        <v>لمى احمد محمد عبد العال</v>
      </c>
      <c r="O843" s="35"/>
      <c r="P843" s="4">
        <f t="shared" si="148"/>
        <v>834</v>
      </c>
      <c r="Q843" s="34">
        <f t="shared" ref="Q843:Q883" si="150">IF(ISERROR(LARGE($D$10:$D$900,$L843)),"",LARGE($D$10:$D$900,$L843))</f>
        <v>42306</v>
      </c>
      <c r="R843" s="3" t="str" cm="1">
        <f t="array" ref="R843">IF($P843="","",INDEX($B$10:$B$900,SMALL(IF($D$10:$D$900=$Q843,ROW($D$10:$D$900)-9),COUNTIF($Q$10:$Q843,$Q843))))</f>
        <v>بسنت علاء احمد محمد</v>
      </c>
    </row>
    <row r="844" spans="1:18" ht="26.25" thickTop="1" thickBot="1" x14ac:dyDescent="0.4">
      <c r="A844" s="4">
        <f>IF(B844="","",COUNT($A$9:A843)+1)</f>
        <v>835</v>
      </c>
      <c r="B844" s="6" t="s">
        <v>39</v>
      </c>
      <c r="C844" s="8">
        <v>31510252600376</v>
      </c>
      <c r="D844" s="7">
        <f t="shared" si="143"/>
        <v>42302</v>
      </c>
      <c r="E844" s="6">
        <f t="shared" si="144"/>
        <v>25</v>
      </c>
      <c r="F844" s="6">
        <f t="shared" si="145"/>
        <v>10</v>
      </c>
      <c r="G844" s="6">
        <f t="shared" si="146"/>
        <v>2015</v>
      </c>
      <c r="H844" s="5">
        <f t="shared" ref="H844:H883" si="151">IF(ISNUMBER(E844),DATEDIF((DATE(G844,F844,E844)),(DATE("2021","10","1")),"MD"),"")</f>
        <v>6</v>
      </c>
      <c r="I844" s="5">
        <f t="shared" ref="I844:I883" si="152">IF(ISNUMBER(F844),DATEDIF((DATE(G844,F844,E844)),(DATE("2021","10","1")),"YM"),"")</f>
        <v>11</v>
      </c>
      <c r="J844" s="5">
        <f t="shared" ref="J844:J883" si="153">IF(ISNUMBER(G844),DATEDIF((DATE(G844,F844,E844)),(DATE("2021","10","1")),"Y"),"")</f>
        <v>5</v>
      </c>
      <c r="K844" s="35"/>
      <c r="L844" s="4">
        <f t="shared" si="147"/>
        <v>835</v>
      </c>
      <c r="M844" s="34">
        <f t="shared" si="149"/>
        <v>42957</v>
      </c>
      <c r="N844" s="3" t="str" cm="1">
        <f t="array" ref="N844">IF($L844="","",INDEX($B$10:$B$900,SMALL(IF($D$10:$D$900=$M844,ROW($D$10:$D$900)-9),COUNTIF($M$10:$M844,$M844))))</f>
        <v>عائشة عادل عبدالحميد بدوى</v>
      </c>
      <c r="O844" s="35"/>
      <c r="P844" s="4">
        <f t="shared" si="148"/>
        <v>835</v>
      </c>
      <c r="Q844" s="34">
        <f t="shared" si="150"/>
        <v>42306</v>
      </c>
      <c r="R844" s="3" t="str" cm="1">
        <f t="array" ref="R844">IF($P844="","",INDEX($B$10:$B$900,SMALL(IF($D$10:$D$900=$Q844,ROW($D$10:$D$900)-9),COUNTIF($Q$10:$Q844,$Q844))))</f>
        <v>سهيله محمد عبد المنعم اسعد</v>
      </c>
    </row>
    <row r="845" spans="1:18" ht="26.25" thickTop="1" thickBot="1" x14ac:dyDescent="0.4">
      <c r="A845" s="4">
        <f>IF(B845="","",COUNT($A$9:A844)+1)</f>
        <v>836</v>
      </c>
      <c r="B845" s="6" t="s">
        <v>38</v>
      </c>
      <c r="C845" s="8">
        <v>31608222603818</v>
      </c>
      <c r="D845" s="7">
        <f t="shared" si="143"/>
        <v>42604</v>
      </c>
      <c r="E845" s="6">
        <f t="shared" si="144"/>
        <v>22</v>
      </c>
      <c r="F845" s="6">
        <f t="shared" si="145"/>
        <v>8</v>
      </c>
      <c r="G845" s="6">
        <f t="shared" si="146"/>
        <v>2016</v>
      </c>
      <c r="H845" s="5">
        <f t="shared" si="151"/>
        <v>9</v>
      </c>
      <c r="I845" s="5">
        <f t="shared" si="152"/>
        <v>1</v>
      </c>
      <c r="J845" s="5">
        <f t="shared" si="153"/>
        <v>5</v>
      </c>
      <c r="K845" s="35"/>
      <c r="L845" s="4">
        <f t="shared" si="147"/>
        <v>836</v>
      </c>
      <c r="M845" s="34">
        <f t="shared" si="149"/>
        <v>42958</v>
      </c>
      <c r="N845" s="3" t="str" cm="1">
        <f t="array" ref="N845">IF($L845="","",INDEX($B$10:$B$900,SMALL(IF($D$10:$D$900=$M845,ROW($D$10:$D$900)-9),COUNTIF($M$10:$M845,$M845))))</f>
        <v>حمزه وليد محمد محمد</v>
      </c>
      <c r="O845" s="35"/>
      <c r="P845" s="4">
        <f t="shared" si="148"/>
        <v>836</v>
      </c>
      <c r="Q845" s="34">
        <f t="shared" si="150"/>
        <v>42306</v>
      </c>
      <c r="R845" s="3" t="str" cm="1">
        <f t="array" ref="R845">IF($P845="","",INDEX($B$10:$B$900,SMALL(IF($D$10:$D$900=$Q845,ROW($D$10:$D$900)-9),COUNTIF($Q$10:$Q845,$Q845))))</f>
        <v>محمود احمد محمود شعيب عبدالرؤف</v>
      </c>
    </row>
    <row r="846" spans="1:18" ht="26.25" thickTop="1" thickBot="1" x14ac:dyDescent="0.4">
      <c r="A846" s="4">
        <f>IF(B846="","",COUNT($A$9:A845)+1)</f>
        <v>837</v>
      </c>
      <c r="B846" s="6" t="s">
        <v>37</v>
      </c>
      <c r="C846" s="8">
        <v>31603172600837</v>
      </c>
      <c r="D846" s="7">
        <f t="shared" si="143"/>
        <v>42446</v>
      </c>
      <c r="E846" s="6">
        <f t="shared" si="144"/>
        <v>17</v>
      </c>
      <c r="F846" s="6">
        <f t="shared" si="145"/>
        <v>3</v>
      </c>
      <c r="G846" s="6">
        <f t="shared" si="146"/>
        <v>2016</v>
      </c>
      <c r="H846" s="5">
        <f t="shared" si="151"/>
        <v>14</v>
      </c>
      <c r="I846" s="5">
        <f t="shared" si="152"/>
        <v>6</v>
      </c>
      <c r="J846" s="5">
        <f t="shared" si="153"/>
        <v>5</v>
      </c>
      <c r="K846" s="35"/>
      <c r="L846" s="4">
        <f t="shared" si="147"/>
        <v>837</v>
      </c>
      <c r="M846" s="34">
        <f t="shared" si="149"/>
        <v>42960</v>
      </c>
      <c r="N846" s="3" t="str" cm="1">
        <f t="array" ref="N846">IF($L846="","",INDEX($B$10:$B$900,SMALL(IF($D$10:$D$900=$M846,ROW($D$10:$D$900)-9),COUNTIF($M$10:$M846,$M846))))</f>
        <v>سما عمر علي عبد الحليم</v>
      </c>
      <c r="O846" s="35"/>
      <c r="P846" s="4">
        <f t="shared" si="148"/>
        <v>837</v>
      </c>
      <c r="Q846" s="34">
        <f t="shared" si="150"/>
        <v>42305</v>
      </c>
      <c r="R846" s="3" t="str" cm="1">
        <f t="array" ref="R846">IF($P846="","",INDEX($B$10:$B$900,SMALL(IF($D$10:$D$900=$Q846,ROW($D$10:$D$900)-9),COUNTIF($Q$10:$Q846,$Q846))))</f>
        <v>اروى وليد محمد السيد محمد</v>
      </c>
    </row>
    <row r="847" spans="1:18" ht="26.25" thickTop="1" thickBot="1" x14ac:dyDescent="0.4">
      <c r="A847" s="4">
        <f>IF(B847="","",COUNT($A$9:A846)+1)</f>
        <v>838</v>
      </c>
      <c r="B847" s="6" t="s">
        <v>36</v>
      </c>
      <c r="C847" s="8">
        <v>31601102603135</v>
      </c>
      <c r="D847" s="7">
        <f t="shared" si="143"/>
        <v>42379</v>
      </c>
      <c r="E847" s="6">
        <f t="shared" si="144"/>
        <v>10</v>
      </c>
      <c r="F847" s="6">
        <f t="shared" si="145"/>
        <v>1</v>
      </c>
      <c r="G847" s="6">
        <f t="shared" si="146"/>
        <v>2016</v>
      </c>
      <c r="H847" s="5">
        <f t="shared" si="151"/>
        <v>21</v>
      </c>
      <c r="I847" s="5">
        <f t="shared" si="152"/>
        <v>8</v>
      </c>
      <c r="J847" s="5">
        <f t="shared" si="153"/>
        <v>5</v>
      </c>
      <c r="K847" s="35"/>
      <c r="L847" s="4">
        <f t="shared" si="147"/>
        <v>838</v>
      </c>
      <c r="M847" s="34">
        <f t="shared" si="149"/>
        <v>42962</v>
      </c>
      <c r="N847" s="3" t="str" cm="1">
        <f t="array" ref="N847">IF($L847="","",INDEX($B$10:$B$900,SMALL(IF($D$10:$D$900=$M847,ROW($D$10:$D$900)-9),COUNTIF($M$10:$M847,$M847))))</f>
        <v>جوليا احمد محمد رفاعي</v>
      </c>
      <c r="O847" s="35"/>
      <c r="P847" s="4">
        <f t="shared" si="148"/>
        <v>838</v>
      </c>
      <c r="Q847" s="34">
        <f t="shared" si="150"/>
        <v>42303</v>
      </c>
      <c r="R847" s="3" t="str" cm="1">
        <f t="array" ref="R847">IF($P847="","",INDEX($B$10:$B$900,SMALL(IF($D$10:$D$900=$Q847,ROW($D$10:$D$900)-9),COUNTIF($Q$10:$Q847,$Q847))))</f>
        <v>رنا محمد احمد سيد احمد</v>
      </c>
    </row>
    <row r="848" spans="1:18" ht="26.25" thickTop="1" thickBot="1" x14ac:dyDescent="0.4">
      <c r="A848" s="4">
        <f>IF(B848="","",COUNT($A$9:A847)+1)</f>
        <v>839</v>
      </c>
      <c r="B848" s="6" t="s">
        <v>35</v>
      </c>
      <c r="C848" s="8">
        <v>31511262600419</v>
      </c>
      <c r="D848" s="7">
        <f t="shared" si="143"/>
        <v>42334</v>
      </c>
      <c r="E848" s="6">
        <f t="shared" si="144"/>
        <v>26</v>
      </c>
      <c r="F848" s="6">
        <f t="shared" si="145"/>
        <v>11</v>
      </c>
      <c r="G848" s="6">
        <f t="shared" si="146"/>
        <v>2015</v>
      </c>
      <c r="H848" s="5">
        <f t="shared" si="151"/>
        <v>5</v>
      </c>
      <c r="I848" s="5">
        <f t="shared" si="152"/>
        <v>10</v>
      </c>
      <c r="J848" s="5">
        <f t="shared" si="153"/>
        <v>5</v>
      </c>
      <c r="K848" s="35"/>
      <c r="L848" s="4">
        <f t="shared" si="147"/>
        <v>839</v>
      </c>
      <c r="M848" s="34">
        <f t="shared" si="149"/>
        <v>42962</v>
      </c>
      <c r="N848" s="3" t="str" cm="1">
        <f t="array" ref="N848">IF($L848="","",INDEX($B$10:$B$900,SMALL(IF($D$10:$D$900=$M848,ROW($D$10:$D$900)-9),COUNTIF($M$10:$M848,$M848))))</f>
        <v>لانا حاتم محمد ناصر</v>
      </c>
      <c r="O848" s="35"/>
      <c r="P848" s="4">
        <f t="shared" si="148"/>
        <v>839</v>
      </c>
      <c r="Q848" s="34">
        <f t="shared" si="150"/>
        <v>42302</v>
      </c>
      <c r="R848" s="3" t="str" cm="1">
        <f t="array" ref="R848">IF($P848="","",INDEX($B$10:$B$900,SMALL(IF($D$10:$D$900=$Q848,ROW($D$10:$D$900)-9),COUNTIF($Q$10:$Q848,$Q848))))</f>
        <v>محمد محمود رجب نصر</v>
      </c>
    </row>
    <row r="849" spans="1:18" ht="26.25" thickTop="1" thickBot="1" x14ac:dyDescent="0.4">
      <c r="A849" s="4">
        <f>IF(B849="","",COUNT($A$9:A848)+1)</f>
        <v>840</v>
      </c>
      <c r="B849" s="6" t="s">
        <v>34</v>
      </c>
      <c r="C849" s="8">
        <v>31512092600199</v>
      </c>
      <c r="D849" s="7">
        <f t="shared" si="143"/>
        <v>42347</v>
      </c>
      <c r="E849" s="6">
        <f t="shared" si="144"/>
        <v>9</v>
      </c>
      <c r="F849" s="6">
        <f t="shared" si="145"/>
        <v>12</v>
      </c>
      <c r="G849" s="6">
        <f t="shared" si="146"/>
        <v>2015</v>
      </c>
      <c r="H849" s="5">
        <f t="shared" si="151"/>
        <v>22</v>
      </c>
      <c r="I849" s="5">
        <f t="shared" si="152"/>
        <v>9</v>
      </c>
      <c r="J849" s="5">
        <f t="shared" si="153"/>
        <v>5</v>
      </c>
      <c r="K849" s="35"/>
      <c r="L849" s="4">
        <f t="shared" si="147"/>
        <v>840</v>
      </c>
      <c r="M849" s="34">
        <f t="shared" si="149"/>
        <v>42967</v>
      </c>
      <c r="N849" s="3" t="str" cm="1">
        <f t="array" ref="N849">IF($L849="","",INDEX($B$10:$B$900,SMALL(IF($D$10:$D$900=$M849,ROW($D$10:$D$900)-9),COUNTIF($M$10:$M849,$M849))))</f>
        <v>احمد سيف الدين رمضان البدرى</v>
      </c>
      <c r="O849" s="35"/>
      <c r="P849" s="4">
        <f t="shared" si="148"/>
        <v>840</v>
      </c>
      <c r="Q849" s="34">
        <f t="shared" si="150"/>
        <v>42302</v>
      </c>
      <c r="R849" s="3" t="str" cm="1">
        <f t="array" ref="R849">IF($P849="","",INDEX($B$10:$B$900,SMALL(IF($D$10:$D$900=$Q849,ROW($D$10:$D$900)-9),COUNTIF($Q$10:$Q849,$Q849))))</f>
        <v>ياسين محمود عطا عبد الله</v>
      </c>
    </row>
    <row r="850" spans="1:18" ht="26.25" thickTop="1" thickBot="1" x14ac:dyDescent="0.4">
      <c r="A850" s="4">
        <f>IF(B850="","",COUNT($A$9:A849)+1)</f>
        <v>841</v>
      </c>
      <c r="B850" s="6" t="s">
        <v>33</v>
      </c>
      <c r="C850" s="8">
        <v>31607092600033</v>
      </c>
      <c r="D850" s="7">
        <f t="shared" si="143"/>
        <v>42560</v>
      </c>
      <c r="E850" s="6">
        <f t="shared" si="144"/>
        <v>9</v>
      </c>
      <c r="F850" s="6">
        <f t="shared" si="145"/>
        <v>7</v>
      </c>
      <c r="G850" s="6">
        <f t="shared" si="146"/>
        <v>2016</v>
      </c>
      <c r="H850" s="5">
        <f t="shared" si="151"/>
        <v>22</v>
      </c>
      <c r="I850" s="5">
        <f t="shared" si="152"/>
        <v>2</v>
      </c>
      <c r="J850" s="5">
        <f t="shared" si="153"/>
        <v>5</v>
      </c>
      <c r="K850" s="35"/>
      <c r="L850" s="4">
        <f t="shared" si="147"/>
        <v>841</v>
      </c>
      <c r="M850" s="34">
        <f t="shared" si="149"/>
        <v>42967</v>
      </c>
      <c r="N850" s="3" t="str" cm="1">
        <f t="array" ref="N850">IF($L850="","",INDEX($B$10:$B$900,SMALL(IF($D$10:$D$900=$M850,ROW($D$10:$D$900)-9),COUNTIF($M$10:$M850,$M850))))</f>
        <v>محمود كريم خالد محمود السيد</v>
      </c>
      <c r="O850" s="35"/>
      <c r="P850" s="4">
        <f t="shared" si="148"/>
        <v>841</v>
      </c>
      <c r="Q850" s="34">
        <f t="shared" si="150"/>
        <v>42301</v>
      </c>
      <c r="R850" s="3" t="str" cm="1">
        <f t="array" ref="R850">IF($P850="","",INDEX($B$10:$B$900,SMALL(IF($D$10:$D$900=$Q850,ROW($D$10:$D$900)-9),COUNTIF($Q$10:$Q850,$Q850))))</f>
        <v>رجب محمد رجب نصر</v>
      </c>
    </row>
    <row r="851" spans="1:18" ht="26.25" thickTop="1" thickBot="1" x14ac:dyDescent="0.4">
      <c r="A851" s="4">
        <f>IF(B851="","",COUNT($A$9:A850)+1)</f>
        <v>842</v>
      </c>
      <c r="B851" s="6" t="s">
        <v>32</v>
      </c>
      <c r="C851" s="8">
        <v>31611242600301</v>
      </c>
      <c r="D851" s="7">
        <f t="shared" si="143"/>
        <v>42698</v>
      </c>
      <c r="E851" s="6">
        <f t="shared" si="144"/>
        <v>24</v>
      </c>
      <c r="F851" s="6">
        <f t="shared" si="145"/>
        <v>11</v>
      </c>
      <c r="G851" s="6">
        <f t="shared" si="146"/>
        <v>2016</v>
      </c>
      <c r="H851" s="5">
        <f t="shared" si="151"/>
        <v>7</v>
      </c>
      <c r="I851" s="5">
        <f t="shared" si="152"/>
        <v>10</v>
      </c>
      <c r="J851" s="5">
        <f t="shared" si="153"/>
        <v>4</v>
      </c>
      <c r="K851" s="35"/>
      <c r="L851" s="4">
        <f t="shared" si="147"/>
        <v>842</v>
      </c>
      <c r="M851" s="34">
        <f t="shared" si="149"/>
        <v>42967</v>
      </c>
      <c r="N851" s="3" t="str" cm="1">
        <f t="array" ref="N851">IF($L851="","",INDEX($B$10:$B$900,SMALL(IF($D$10:$D$900=$M851,ROW($D$10:$D$900)-9),COUNTIF($M$10:$M851,$M851))))</f>
        <v>مصطفي ياسر فاروق عبد الحليم</v>
      </c>
      <c r="O851" s="35"/>
      <c r="P851" s="4">
        <f t="shared" si="148"/>
        <v>842</v>
      </c>
      <c r="Q851" s="34">
        <f t="shared" si="150"/>
        <v>42301</v>
      </c>
      <c r="R851" s="3" t="str" cm="1">
        <f t="array" ref="R851">IF($P851="","",INDEX($B$10:$B$900,SMALL(IF($D$10:$D$900=$Q851,ROW($D$10:$D$900)-9),COUNTIF($Q$10:$Q851,$Q851))))</f>
        <v>فريدة الشاذلى محمد سعد</v>
      </c>
    </row>
    <row r="852" spans="1:18" ht="26.25" thickTop="1" thickBot="1" x14ac:dyDescent="0.4">
      <c r="A852" s="4">
        <f>IF(B852="","",COUNT($A$9:A851)+1)</f>
        <v>843</v>
      </c>
      <c r="B852" s="6" t="s">
        <v>31</v>
      </c>
      <c r="C852" s="8">
        <v>31602222600586</v>
      </c>
      <c r="D852" s="7">
        <f t="shared" si="143"/>
        <v>42422</v>
      </c>
      <c r="E852" s="6">
        <f t="shared" si="144"/>
        <v>22</v>
      </c>
      <c r="F852" s="6">
        <f t="shared" si="145"/>
        <v>2</v>
      </c>
      <c r="G852" s="6">
        <f t="shared" si="146"/>
        <v>2016</v>
      </c>
      <c r="H852" s="5">
        <f t="shared" si="151"/>
        <v>9</v>
      </c>
      <c r="I852" s="5">
        <f t="shared" si="152"/>
        <v>7</v>
      </c>
      <c r="J852" s="5">
        <f t="shared" si="153"/>
        <v>5</v>
      </c>
      <c r="K852" s="35"/>
      <c r="L852" s="4">
        <f t="shared" si="147"/>
        <v>843</v>
      </c>
      <c r="M852" s="34">
        <f t="shared" si="149"/>
        <v>42971</v>
      </c>
      <c r="N852" s="3" t="str" cm="1">
        <f t="array" ref="N852">IF($L852="","",INDEX($B$10:$B$900,SMALL(IF($D$10:$D$900=$M852,ROW($D$10:$D$900)-9),COUNTIF($M$10:$M852,$M852))))</f>
        <v>هيا هشام سعد محمد</v>
      </c>
      <c r="O852" s="35"/>
      <c r="P852" s="4">
        <f t="shared" si="148"/>
        <v>843</v>
      </c>
      <c r="Q852" s="34">
        <f t="shared" si="150"/>
        <v>42301</v>
      </c>
      <c r="R852" s="3" t="str" cm="1">
        <f t="array" ref="R852">IF($P852="","",INDEX($B$10:$B$900,SMALL(IF($D$10:$D$900=$Q852,ROW($D$10:$D$900)-9),COUNTIF($Q$10:$Q852,$Q852))))</f>
        <v>محمد احمد محمد احمد عيسى</v>
      </c>
    </row>
    <row r="853" spans="1:18" ht="26.25" thickTop="1" thickBot="1" x14ac:dyDescent="0.4">
      <c r="A853" s="4">
        <f>IF(B853="","",COUNT($A$9:A852)+1)</f>
        <v>844</v>
      </c>
      <c r="B853" s="6" t="s">
        <v>30</v>
      </c>
      <c r="C853" s="8">
        <v>31511222600041</v>
      </c>
      <c r="D853" s="7">
        <f t="shared" si="143"/>
        <v>42330</v>
      </c>
      <c r="E853" s="6">
        <f t="shared" si="144"/>
        <v>22</v>
      </c>
      <c r="F853" s="6">
        <f t="shared" si="145"/>
        <v>11</v>
      </c>
      <c r="G853" s="6">
        <f t="shared" si="146"/>
        <v>2015</v>
      </c>
      <c r="H853" s="5">
        <f t="shared" si="151"/>
        <v>9</v>
      </c>
      <c r="I853" s="5">
        <f t="shared" si="152"/>
        <v>10</v>
      </c>
      <c r="J853" s="5">
        <f t="shared" si="153"/>
        <v>5</v>
      </c>
      <c r="K853" s="35"/>
      <c r="L853" s="4">
        <f t="shared" si="147"/>
        <v>844</v>
      </c>
      <c r="M853" s="34">
        <f t="shared" si="149"/>
        <v>42973</v>
      </c>
      <c r="N853" s="3" t="str" cm="1">
        <f t="array" ref="N853">IF($L853="","",INDEX($B$10:$B$900,SMALL(IF($D$10:$D$900=$M853,ROW($D$10:$D$900)-9),COUNTIF($M$10:$M853,$M853))))</f>
        <v>أحمد مصطفى محمد علي</v>
      </c>
      <c r="O853" s="35"/>
      <c r="P853" s="4">
        <f t="shared" si="148"/>
        <v>844</v>
      </c>
      <c r="Q853" s="34">
        <f t="shared" si="150"/>
        <v>42300</v>
      </c>
      <c r="R853" s="3" t="str" cm="1">
        <f t="array" ref="R853">IF($P853="","",INDEX($B$10:$B$900,SMALL(IF($D$10:$D$900=$Q853,ROW($D$10:$D$900)-9),COUNTIF($Q$10:$Q853,$Q853))))</f>
        <v>مارفل صابر صلاح سعيد سعد</v>
      </c>
    </row>
    <row r="854" spans="1:18" ht="26.25" thickTop="1" thickBot="1" x14ac:dyDescent="0.4">
      <c r="A854" s="4">
        <f>IF(B854="","",COUNT($A$9:A853)+1)</f>
        <v>845</v>
      </c>
      <c r="B854" s="6" t="s">
        <v>29</v>
      </c>
      <c r="C854" s="8">
        <v>31601082601009</v>
      </c>
      <c r="D854" s="7">
        <f t="shared" si="143"/>
        <v>42377</v>
      </c>
      <c r="E854" s="6">
        <f t="shared" si="144"/>
        <v>8</v>
      </c>
      <c r="F854" s="6">
        <f t="shared" si="145"/>
        <v>1</v>
      </c>
      <c r="G854" s="6">
        <f t="shared" si="146"/>
        <v>2016</v>
      </c>
      <c r="H854" s="5">
        <f t="shared" si="151"/>
        <v>23</v>
      </c>
      <c r="I854" s="5">
        <f t="shared" si="152"/>
        <v>8</v>
      </c>
      <c r="J854" s="5">
        <f t="shared" si="153"/>
        <v>5</v>
      </c>
      <c r="K854" s="35"/>
      <c r="L854" s="4">
        <f t="shared" si="147"/>
        <v>845</v>
      </c>
      <c r="M854" s="34">
        <f t="shared" si="149"/>
        <v>42975</v>
      </c>
      <c r="N854" s="3" t="str" cm="1">
        <f t="array" ref="N854">IF($L854="","",INDEX($B$10:$B$900,SMALL(IF($D$10:$D$900=$M854,ROW($D$10:$D$900)-9),COUNTIF($M$10:$M854,$M854))))</f>
        <v>استيفن سامي سليمان هرمينا</v>
      </c>
      <c r="O854" s="35"/>
      <c r="P854" s="4">
        <f t="shared" si="148"/>
        <v>845</v>
      </c>
      <c r="Q854" s="34">
        <f t="shared" si="150"/>
        <v>42300</v>
      </c>
      <c r="R854" s="3" t="str" cm="1">
        <f t="array" ref="R854">IF($P854="","",INDEX($B$10:$B$900,SMALL(IF($D$10:$D$900=$Q854,ROW($D$10:$D$900)-9),COUNTIF($Q$10:$Q854,$Q854))))</f>
        <v>محمود جمال رمضان هريدي</v>
      </c>
    </row>
    <row r="855" spans="1:18" ht="26.25" thickTop="1" thickBot="1" x14ac:dyDescent="0.4">
      <c r="A855" s="4">
        <f>IF(B855="","",COUNT($A$9:A854)+1)</f>
        <v>846</v>
      </c>
      <c r="B855" s="6" t="s">
        <v>28</v>
      </c>
      <c r="C855" s="8">
        <v>31511072600587</v>
      </c>
      <c r="D855" s="7">
        <f t="shared" si="143"/>
        <v>42315</v>
      </c>
      <c r="E855" s="6">
        <f t="shared" si="144"/>
        <v>7</v>
      </c>
      <c r="F855" s="6">
        <f t="shared" si="145"/>
        <v>11</v>
      </c>
      <c r="G855" s="6">
        <f t="shared" si="146"/>
        <v>2015</v>
      </c>
      <c r="H855" s="5">
        <f t="shared" si="151"/>
        <v>24</v>
      </c>
      <c r="I855" s="5">
        <f t="shared" si="152"/>
        <v>10</v>
      </c>
      <c r="J855" s="5">
        <f t="shared" si="153"/>
        <v>5</v>
      </c>
      <c r="K855" s="35"/>
      <c r="L855" s="4">
        <f t="shared" si="147"/>
        <v>846</v>
      </c>
      <c r="M855" s="34">
        <f t="shared" si="149"/>
        <v>42975</v>
      </c>
      <c r="N855" s="3" t="str" cm="1">
        <f t="array" ref="N855">IF($L855="","",INDEX($B$10:$B$900,SMALL(IF($D$10:$D$900=$M855,ROW($D$10:$D$900)-9),COUNTIF($M$10:$M855,$M855))))</f>
        <v>عبدالرحمن محمد خلف محمد</v>
      </c>
      <c r="O855" s="35"/>
      <c r="P855" s="4">
        <f t="shared" si="148"/>
        <v>846</v>
      </c>
      <c r="Q855" s="34">
        <f t="shared" si="150"/>
        <v>42299</v>
      </c>
      <c r="R855" s="3" t="str" cm="1">
        <f t="array" ref="R855">IF($P855="","",INDEX($B$10:$B$900,SMALL(IF($D$10:$D$900=$Q855,ROW($D$10:$D$900)-9),COUNTIF($Q$10:$Q855,$Q855))))</f>
        <v>جنى محمد عاطف محمد</v>
      </c>
    </row>
    <row r="856" spans="1:18" ht="26.25" thickTop="1" thickBot="1" x14ac:dyDescent="0.4">
      <c r="A856" s="4">
        <f>IF(B856="","",COUNT($A$9:A855)+1)</f>
        <v>847</v>
      </c>
      <c r="B856" s="6" t="s">
        <v>27</v>
      </c>
      <c r="C856" s="8">
        <v>31605152607005</v>
      </c>
      <c r="D856" s="7">
        <f t="shared" si="143"/>
        <v>42505</v>
      </c>
      <c r="E856" s="6">
        <f t="shared" si="144"/>
        <v>15</v>
      </c>
      <c r="F856" s="6">
        <f t="shared" si="145"/>
        <v>5</v>
      </c>
      <c r="G856" s="6">
        <f t="shared" si="146"/>
        <v>2016</v>
      </c>
      <c r="H856" s="5">
        <f t="shared" si="151"/>
        <v>16</v>
      </c>
      <c r="I856" s="5">
        <f t="shared" si="152"/>
        <v>4</v>
      </c>
      <c r="J856" s="5">
        <f t="shared" si="153"/>
        <v>5</v>
      </c>
      <c r="K856" s="35"/>
      <c r="L856" s="4">
        <f t="shared" si="147"/>
        <v>847</v>
      </c>
      <c r="M856" s="34">
        <f t="shared" si="149"/>
        <v>42975</v>
      </c>
      <c r="N856" s="3" t="str" cm="1">
        <f t="array" ref="N856">IF($L856="","",INDEX($B$10:$B$900,SMALL(IF($D$10:$D$900=$M856,ROW($D$10:$D$900)-9),COUNTIF($M$10:$M856,$M856))))</f>
        <v>عبدالله محمد خلف محمد</v>
      </c>
      <c r="O856" s="35"/>
      <c r="P856" s="4">
        <f t="shared" si="148"/>
        <v>847</v>
      </c>
      <c r="Q856" s="34">
        <f t="shared" si="150"/>
        <v>42299</v>
      </c>
      <c r="R856" s="3" t="str" cm="1">
        <f t="array" ref="R856">IF($P856="","",INDEX($B$10:$B$900,SMALL(IF($D$10:$D$900=$Q856,ROW($D$10:$D$900)-9),COUNTIF($Q$10:$Q856,$Q856))))</f>
        <v>محمود محمد غريب قاسم</v>
      </c>
    </row>
    <row r="857" spans="1:18" ht="26.25" thickTop="1" thickBot="1" x14ac:dyDescent="0.4">
      <c r="A857" s="4">
        <f>IF(B857="","",COUNT($A$9:A856)+1)</f>
        <v>848</v>
      </c>
      <c r="B857" s="6" t="s">
        <v>26</v>
      </c>
      <c r="C857" s="8">
        <v>31608012600166</v>
      </c>
      <c r="D857" s="7">
        <f t="shared" si="143"/>
        <v>42583</v>
      </c>
      <c r="E857" s="6">
        <f t="shared" si="144"/>
        <v>1</v>
      </c>
      <c r="F857" s="6">
        <f t="shared" si="145"/>
        <v>8</v>
      </c>
      <c r="G857" s="6">
        <f t="shared" si="146"/>
        <v>2016</v>
      </c>
      <c r="H857" s="5">
        <f t="shared" si="151"/>
        <v>0</v>
      </c>
      <c r="I857" s="5">
        <f t="shared" si="152"/>
        <v>2</v>
      </c>
      <c r="J857" s="5">
        <f t="shared" si="153"/>
        <v>5</v>
      </c>
      <c r="K857" s="35"/>
      <c r="L857" s="4">
        <f t="shared" si="147"/>
        <v>848</v>
      </c>
      <c r="M857" s="34">
        <f t="shared" si="149"/>
        <v>42976</v>
      </c>
      <c r="N857" s="3" t="str" cm="1">
        <f t="array" ref="N857">IF($L857="","",INDEX($B$10:$B$900,SMALL(IF($D$10:$D$900=$M857,ROW($D$10:$D$900)-9),COUNTIF($M$10:$M857,$M857))))</f>
        <v>تقوي مصطفي احمد محمد</v>
      </c>
      <c r="O857" s="35"/>
      <c r="P857" s="4">
        <f t="shared" si="148"/>
        <v>848</v>
      </c>
      <c r="Q857" s="34">
        <f t="shared" si="150"/>
        <v>42299</v>
      </c>
      <c r="R857" s="3" t="str" cm="1">
        <f t="array" ref="R857">IF($P857="","",INDEX($B$10:$B$900,SMALL(IF($D$10:$D$900=$Q857,ROW($D$10:$D$900)-9),COUNTIF($Q$10:$Q857,$Q857))))</f>
        <v>مريم هانى عيسى حليم</v>
      </c>
    </row>
    <row r="858" spans="1:18" ht="26.25" thickTop="1" thickBot="1" x14ac:dyDescent="0.4">
      <c r="A858" s="4">
        <f>IF(B858="","",COUNT($A$9:A857)+1)</f>
        <v>849</v>
      </c>
      <c r="B858" s="6" t="s">
        <v>25</v>
      </c>
      <c r="C858" s="8">
        <v>31606012604754</v>
      </c>
      <c r="D858" s="7">
        <f t="shared" si="143"/>
        <v>42522</v>
      </c>
      <c r="E858" s="6">
        <f t="shared" si="144"/>
        <v>1</v>
      </c>
      <c r="F858" s="6">
        <f t="shared" si="145"/>
        <v>6</v>
      </c>
      <c r="G858" s="6">
        <f t="shared" si="146"/>
        <v>2016</v>
      </c>
      <c r="H858" s="5">
        <f t="shared" si="151"/>
        <v>0</v>
      </c>
      <c r="I858" s="5">
        <f t="shared" si="152"/>
        <v>4</v>
      </c>
      <c r="J858" s="5">
        <f t="shared" si="153"/>
        <v>5</v>
      </c>
      <c r="K858" s="35"/>
      <c r="L858" s="4">
        <f t="shared" si="147"/>
        <v>849</v>
      </c>
      <c r="M858" s="34">
        <f t="shared" si="149"/>
        <v>42979</v>
      </c>
      <c r="N858" s="3" t="str" cm="1">
        <f t="array" ref="N858">IF($L858="","",INDEX($B$10:$B$900,SMALL(IF($D$10:$D$900=$M858,ROW($D$10:$D$900)-9),COUNTIF($M$10:$M858,$M858))))</f>
        <v>كيرلس سمير عبده خليل عبده</v>
      </c>
      <c r="O858" s="35"/>
      <c r="P858" s="4">
        <f t="shared" si="148"/>
        <v>849</v>
      </c>
      <c r="Q858" s="34">
        <f t="shared" si="150"/>
        <v>42298</v>
      </c>
      <c r="R858" s="3" t="str" cm="1">
        <f t="array" ref="R858">IF($P858="","",INDEX($B$10:$B$900,SMALL(IF($D$10:$D$900=$Q858,ROW($D$10:$D$900)-9),COUNTIF($Q$10:$Q858,$Q858))))</f>
        <v>محمود محمد صابر محمد</v>
      </c>
    </row>
    <row r="859" spans="1:18" ht="26.25" thickTop="1" thickBot="1" x14ac:dyDescent="0.4">
      <c r="A859" s="4">
        <f>IF(B859="","",COUNT($A$9:A858)+1)</f>
        <v>850</v>
      </c>
      <c r="B859" s="6" t="s">
        <v>24</v>
      </c>
      <c r="C859" s="8">
        <v>31606242600502</v>
      </c>
      <c r="D859" s="7">
        <f t="shared" si="143"/>
        <v>42545</v>
      </c>
      <c r="E859" s="6">
        <f t="shared" si="144"/>
        <v>24</v>
      </c>
      <c r="F859" s="6">
        <f t="shared" si="145"/>
        <v>6</v>
      </c>
      <c r="G859" s="6">
        <f t="shared" si="146"/>
        <v>2016</v>
      </c>
      <c r="H859" s="5">
        <f t="shared" si="151"/>
        <v>7</v>
      </c>
      <c r="I859" s="5">
        <f t="shared" si="152"/>
        <v>3</v>
      </c>
      <c r="J859" s="5">
        <f t="shared" si="153"/>
        <v>5</v>
      </c>
      <c r="K859" s="35"/>
      <c r="L859" s="4">
        <f t="shared" si="147"/>
        <v>850</v>
      </c>
      <c r="M859" s="34">
        <f t="shared" si="149"/>
        <v>42983</v>
      </c>
      <c r="N859" s="3" t="str" cm="1">
        <f t="array" ref="N859">IF($L859="","",INDEX($B$10:$B$900,SMALL(IF($D$10:$D$900=$M859,ROW($D$10:$D$900)-9),COUNTIF($M$10:$M859,$M859))))</f>
        <v>أنس عبدالحافظ محمد عادل</v>
      </c>
      <c r="O859" s="35"/>
      <c r="P859" s="4">
        <f t="shared" si="148"/>
        <v>850</v>
      </c>
      <c r="Q859" s="34">
        <f t="shared" si="150"/>
        <v>42297</v>
      </c>
      <c r="R859" s="3" t="str" cm="1">
        <f t="array" ref="R859">IF($P859="","",INDEX($B$10:$B$900,SMALL(IF($D$10:$D$900=$Q859,ROW($D$10:$D$900)-9),COUNTIF($Q$10:$Q859,$Q859))))</f>
        <v>جومانه رشاد محمد محمد</v>
      </c>
    </row>
    <row r="860" spans="1:18" ht="26.25" thickTop="1" thickBot="1" x14ac:dyDescent="0.4">
      <c r="A860" s="4">
        <f>IF(B860="","",COUNT($A$9:A859)+1)</f>
        <v>851</v>
      </c>
      <c r="B860" s="6" t="s">
        <v>23</v>
      </c>
      <c r="C860" s="8">
        <v>31605152607838</v>
      </c>
      <c r="D860" s="7">
        <f t="shared" si="143"/>
        <v>42505</v>
      </c>
      <c r="E860" s="6">
        <f t="shared" si="144"/>
        <v>15</v>
      </c>
      <c r="F860" s="6">
        <f t="shared" si="145"/>
        <v>5</v>
      </c>
      <c r="G860" s="6">
        <f t="shared" si="146"/>
        <v>2016</v>
      </c>
      <c r="H860" s="5">
        <f t="shared" si="151"/>
        <v>16</v>
      </c>
      <c r="I860" s="5">
        <f t="shared" si="152"/>
        <v>4</v>
      </c>
      <c r="J860" s="5">
        <f t="shared" si="153"/>
        <v>5</v>
      </c>
      <c r="K860" s="35"/>
      <c r="L860" s="4">
        <f t="shared" si="147"/>
        <v>851</v>
      </c>
      <c r="M860" s="34">
        <f t="shared" si="149"/>
        <v>42985</v>
      </c>
      <c r="N860" s="3" t="str" cm="1">
        <f t="array" ref="N860">IF($L860="","",INDEX($B$10:$B$900,SMALL(IF($D$10:$D$900=$M860,ROW($D$10:$D$900)-9),COUNTIF($M$10:$M860,$M860))))</f>
        <v>ايه احمد محمود هاشم</v>
      </c>
      <c r="O860" s="35"/>
      <c r="P860" s="4">
        <f t="shared" si="148"/>
        <v>851</v>
      </c>
      <c r="Q860" s="34">
        <f t="shared" si="150"/>
        <v>42297</v>
      </c>
      <c r="R860" s="3" t="str" cm="1">
        <f t="array" ref="R860">IF($P860="","",INDEX($B$10:$B$900,SMALL(IF($D$10:$D$900=$Q860,ROW($D$10:$D$900)-9),COUNTIF($Q$10:$Q860,$Q860))))</f>
        <v>ياسين محمد احمد هريدى ابوزيد</v>
      </c>
    </row>
    <row r="861" spans="1:18" ht="26.25" thickTop="1" thickBot="1" x14ac:dyDescent="0.4">
      <c r="A861" s="4">
        <f>IF(B861="","",COUNT($A$9:A860)+1)</f>
        <v>852</v>
      </c>
      <c r="B861" s="6" t="s">
        <v>22</v>
      </c>
      <c r="C861" s="8">
        <v>31608012600557</v>
      </c>
      <c r="D861" s="7">
        <f t="shared" si="143"/>
        <v>42583</v>
      </c>
      <c r="E861" s="6">
        <f t="shared" si="144"/>
        <v>1</v>
      </c>
      <c r="F861" s="6">
        <f t="shared" si="145"/>
        <v>8</v>
      </c>
      <c r="G861" s="6">
        <f t="shared" si="146"/>
        <v>2016</v>
      </c>
      <c r="H861" s="5">
        <f t="shared" si="151"/>
        <v>0</v>
      </c>
      <c r="I861" s="5">
        <f t="shared" si="152"/>
        <v>2</v>
      </c>
      <c r="J861" s="5">
        <f t="shared" si="153"/>
        <v>5</v>
      </c>
      <c r="K861" s="35"/>
      <c r="L861" s="4">
        <f t="shared" si="147"/>
        <v>852</v>
      </c>
      <c r="M861" s="34">
        <f t="shared" si="149"/>
        <v>42986</v>
      </c>
      <c r="N861" s="3" t="str" cm="1">
        <f t="array" ref="N861">IF($L861="","",INDEX($B$10:$B$900,SMALL(IF($D$10:$D$900=$M861,ROW($D$10:$D$900)-9),COUNTIF($M$10:$M861,$M861))))</f>
        <v>انس احمد صلاح محمد</v>
      </c>
      <c r="O861" s="35"/>
      <c r="P861" s="4">
        <f t="shared" si="148"/>
        <v>852</v>
      </c>
      <c r="Q861" s="34">
        <f t="shared" si="150"/>
        <v>42296</v>
      </c>
      <c r="R861" s="3" t="str" cm="1">
        <f t="array" ref="R861">IF($P861="","",INDEX($B$10:$B$900,SMALL(IF($D$10:$D$900=$Q861,ROW($D$10:$D$900)-9),COUNTIF($Q$10:$Q861,$Q861))))</f>
        <v>كنزى نور الدين خليفه محمد عبد الله</v>
      </c>
    </row>
    <row r="862" spans="1:18" ht="26.25" thickTop="1" thickBot="1" x14ac:dyDescent="0.4">
      <c r="A862" s="4">
        <f>IF(B862="","",COUNT($A$9:A861)+1)</f>
        <v>853</v>
      </c>
      <c r="B862" s="6" t="s">
        <v>21</v>
      </c>
      <c r="C862" s="8">
        <v>31703252600085</v>
      </c>
      <c r="D862" s="7">
        <f t="shared" si="143"/>
        <v>42819</v>
      </c>
      <c r="E862" s="6">
        <f t="shared" si="144"/>
        <v>25</v>
      </c>
      <c r="F862" s="6">
        <f t="shared" si="145"/>
        <v>3</v>
      </c>
      <c r="G862" s="6">
        <f t="shared" si="146"/>
        <v>2017</v>
      </c>
      <c r="H862" s="5">
        <f t="shared" si="151"/>
        <v>6</v>
      </c>
      <c r="I862" s="5">
        <f t="shared" si="152"/>
        <v>6</v>
      </c>
      <c r="J862" s="5">
        <f t="shared" si="153"/>
        <v>4</v>
      </c>
      <c r="K862" s="35"/>
      <c r="L862" s="4">
        <f t="shared" si="147"/>
        <v>853</v>
      </c>
      <c r="M862" s="34">
        <f t="shared" si="149"/>
        <v>42988</v>
      </c>
      <c r="N862" s="3" t="str" cm="1">
        <f t="array" ref="N862">IF($L862="","",INDEX($B$10:$B$900,SMALL(IF($D$10:$D$900=$M862,ROW($D$10:$D$900)-9),COUNTIF($M$10:$M862,$M862))))</f>
        <v>لوسيندا بطرس شكرى عزيز</v>
      </c>
      <c r="O862" s="35"/>
      <c r="P862" s="4">
        <f t="shared" si="148"/>
        <v>853</v>
      </c>
      <c r="Q862" s="34">
        <f t="shared" si="150"/>
        <v>42296</v>
      </c>
      <c r="R862" s="3" t="str" cm="1">
        <f t="array" ref="R862">IF($P862="","",INDEX($B$10:$B$900,SMALL(IF($D$10:$D$900=$Q862,ROW($D$10:$D$900)-9),COUNTIF($Q$10:$Q862,$Q862))))</f>
        <v>محمد كريم محمد على محمد</v>
      </c>
    </row>
    <row r="863" spans="1:18" ht="26.25" thickTop="1" thickBot="1" x14ac:dyDescent="0.4">
      <c r="A863" s="4">
        <f>IF(B863="","",COUNT($A$9:A862)+1)</f>
        <v>854</v>
      </c>
      <c r="B863" s="6" t="s">
        <v>20</v>
      </c>
      <c r="C863" s="8">
        <v>31610012610808</v>
      </c>
      <c r="D863" s="7">
        <f t="shared" si="143"/>
        <v>42644</v>
      </c>
      <c r="E863" s="6">
        <f t="shared" si="144"/>
        <v>1</v>
      </c>
      <c r="F863" s="6">
        <f t="shared" si="145"/>
        <v>10</v>
      </c>
      <c r="G863" s="6">
        <f t="shared" si="146"/>
        <v>2016</v>
      </c>
      <c r="H863" s="5">
        <f t="shared" si="151"/>
        <v>0</v>
      </c>
      <c r="I863" s="5">
        <f t="shared" si="152"/>
        <v>0</v>
      </c>
      <c r="J863" s="5">
        <f t="shared" si="153"/>
        <v>5</v>
      </c>
      <c r="K863" s="35"/>
      <c r="L863" s="4">
        <f t="shared" si="147"/>
        <v>854</v>
      </c>
      <c r="M863" s="34">
        <f t="shared" si="149"/>
        <v>42990</v>
      </c>
      <c r="N863" s="3" t="str" cm="1">
        <f t="array" ref="N863">IF($L863="","",INDEX($B$10:$B$900,SMALL(IF($D$10:$D$900=$M863,ROW($D$10:$D$900)-9),COUNTIF($M$10:$M863,$M863))))</f>
        <v>سليم محمد العارف قاسم</v>
      </c>
      <c r="O863" s="35"/>
      <c r="P863" s="4">
        <f t="shared" si="148"/>
        <v>854</v>
      </c>
      <c r="Q863" s="34">
        <f t="shared" si="150"/>
        <v>42295</v>
      </c>
      <c r="R863" s="3" t="str" cm="1">
        <f t="array" ref="R863">IF($P863="","",INDEX($B$10:$B$900,SMALL(IF($D$10:$D$900=$Q863,ROW($D$10:$D$900)-9),COUNTIF($Q$10:$Q863,$Q863))))</f>
        <v>محمد احمد عاطف محمد</v>
      </c>
    </row>
    <row r="864" spans="1:18" ht="26.25" thickTop="1" thickBot="1" x14ac:dyDescent="0.4">
      <c r="A864" s="4">
        <f>IF(B864="","",COUNT($A$9:A863)+1)</f>
        <v>855</v>
      </c>
      <c r="B864" s="6" t="s">
        <v>19</v>
      </c>
      <c r="C864" s="8">
        <v>31708052605017</v>
      </c>
      <c r="D864" s="7">
        <f t="shared" si="143"/>
        <v>42952</v>
      </c>
      <c r="E864" s="6">
        <f t="shared" si="144"/>
        <v>5</v>
      </c>
      <c r="F864" s="6">
        <f t="shared" si="145"/>
        <v>8</v>
      </c>
      <c r="G864" s="6">
        <f t="shared" si="146"/>
        <v>2017</v>
      </c>
      <c r="H864" s="5">
        <f t="shared" si="151"/>
        <v>26</v>
      </c>
      <c r="I864" s="5">
        <f t="shared" si="152"/>
        <v>1</v>
      </c>
      <c r="J864" s="5">
        <f t="shared" si="153"/>
        <v>4</v>
      </c>
      <c r="K864" s="35"/>
      <c r="L864" s="4">
        <f t="shared" si="147"/>
        <v>855</v>
      </c>
      <c r="M864" s="34">
        <f t="shared" si="149"/>
        <v>42993</v>
      </c>
      <c r="N864" s="3" t="str" cm="1">
        <f t="array" ref="N864">IF($L864="","",INDEX($B$10:$B$900,SMALL(IF($D$10:$D$900=$M864,ROW($D$10:$D$900)-9),COUNTIF($M$10:$M864,$M864))))</f>
        <v>امير سامح يعقوب جبره</v>
      </c>
      <c r="O864" s="35"/>
      <c r="P864" s="4">
        <f t="shared" si="148"/>
        <v>855</v>
      </c>
      <c r="Q864" s="34">
        <f t="shared" si="150"/>
        <v>42295</v>
      </c>
      <c r="R864" s="3" t="str" cm="1">
        <f t="array" ref="R864">IF($P864="","",INDEX($B$10:$B$900,SMALL(IF($D$10:$D$900=$Q864,ROW($D$10:$D$900)-9),COUNTIF($Q$10:$Q864,$Q864))))</f>
        <v>مصطفى محمد احمد محمد اسماعيل</v>
      </c>
    </row>
    <row r="865" spans="1:18" ht="26.25" thickTop="1" thickBot="1" x14ac:dyDescent="0.4">
      <c r="A865" s="4">
        <f>IF(B865="","",COUNT($A$9:A864)+1)</f>
        <v>856</v>
      </c>
      <c r="B865" s="6" t="s">
        <v>18</v>
      </c>
      <c r="C865" s="8">
        <v>31607032600352</v>
      </c>
      <c r="D865" s="7">
        <f t="shared" si="143"/>
        <v>42554</v>
      </c>
      <c r="E865" s="6">
        <f t="shared" si="144"/>
        <v>3</v>
      </c>
      <c r="F865" s="6">
        <f t="shared" si="145"/>
        <v>7</v>
      </c>
      <c r="G865" s="6">
        <f t="shared" si="146"/>
        <v>2016</v>
      </c>
      <c r="H865" s="5">
        <f t="shared" si="151"/>
        <v>28</v>
      </c>
      <c r="I865" s="5">
        <f t="shared" si="152"/>
        <v>2</v>
      </c>
      <c r="J865" s="5">
        <f t="shared" si="153"/>
        <v>5</v>
      </c>
      <c r="K865" s="35"/>
      <c r="L865" s="4">
        <f t="shared" si="147"/>
        <v>856</v>
      </c>
      <c r="M865" s="34">
        <f t="shared" si="149"/>
        <v>42993</v>
      </c>
      <c r="N865" s="3" t="str" cm="1">
        <f t="array" ref="N865">IF($L865="","",INDEX($B$10:$B$900,SMALL(IF($D$10:$D$900=$M865,ROW($D$10:$D$900)-9),COUNTIF($M$10:$M865,$M865))))</f>
        <v>جايسن وائل رفعت قرياقص</v>
      </c>
      <c r="O865" s="35"/>
      <c r="P865" s="4">
        <f t="shared" si="148"/>
        <v>856</v>
      </c>
      <c r="Q865" s="34">
        <f t="shared" si="150"/>
        <v>42294</v>
      </c>
      <c r="R865" s="3" t="str" cm="1">
        <f t="array" ref="R865">IF($P865="","",INDEX($B$10:$B$900,SMALL(IF($D$10:$D$900=$Q865,ROW($D$10:$D$900)-9),COUNTIF($Q$10:$Q865,$Q865))))</f>
        <v>لوجينا محمد احمد مدبولي</v>
      </c>
    </row>
    <row r="866" spans="1:18" ht="26.25" thickTop="1" thickBot="1" x14ac:dyDescent="0.4">
      <c r="A866" s="4">
        <f>IF(B866="","",COUNT($A$9:A865)+1)</f>
        <v>857</v>
      </c>
      <c r="B866" s="6" t="s">
        <v>17</v>
      </c>
      <c r="C866" s="8">
        <v>31706012612212</v>
      </c>
      <c r="D866" s="7">
        <f t="shared" si="143"/>
        <v>42887</v>
      </c>
      <c r="E866" s="6">
        <f t="shared" si="144"/>
        <v>1</v>
      </c>
      <c r="F866" s="6">
        <f t="shared" si="145"/>
        <v>6</v>
      </c>
      <c r="G866" s="6">
        <f t="shared" si="146"/>
        <v>2017</v>
      </c>
      <c r="H866" s="5">
        <f t="shared" si="151"/>
        <v>0</v>
      </c>
      <c r="I866" s="5">
        <f t="shared" si="152"/>
        <v>4</v>
      </c>
      <c r="J866" s="5">
        <f t="shared" si="153"/>
        <v>4</v>
      </c>
      <c r="K866" s="35"/>
      <c r="L866" s="4">
        <f t="shared" si="147"/>
        <v>857</v>
      </c>
      <c r="M866" s="34">
        <f t="shared" si="149"/>
        <v>42993</v>
      </c>
      <c r="N866" s="3" t="str" cm="1">
        <f t="array" ref="N866">IF($L866="","",INDEX($B$10:$B$900,SMALL(IF($D$10:$D$900=$M866,ROW($D$10:$D$900)-9),COUNTIF($M$10:$M866,$M866))))</f>
        <v>جوري احمد نور محمد</v>
      </c>
      <c r="O866" s="35"/>
      <c r="P866" s="4">
        <f t="shared" si="148"/>
        <v>857</v>
      </c>
      <c r="Q866" s="34">
        <f t="shared" si="150"/>
        <v>42293</v>
      </c>
      <c r="R866" s="3" t="str" cm="1">
        <f t="array" ref="R866">IF($P866="","",INDEX($B$10:$B$900,SMALL(IF($D$10:$D$900=$Q866,ROW($D$10:$D$900)-9),COUNTIF($Q$10:$Q866,$Q866))))</f>
        <v>جودى حاتم احمد عبدالعال محمد</v>
      </c>
    </row>
    <row r="867" spans="1:18" ht="26.25" thickTop="1" thickBot="1" x14ac:dyDescent="0.4">
      <c r="A867" s="4">
        <f>IF(B867="","",COUNT($A$9:A866)+1)</f>
        <v>858</v>
      </c>
      <c r="B867" s="6" t="s">
        <v>16</v>
      </c>
      <c r="C867" s="8">
        <v>31601092601937</v>
      </c>
      <c r="D867" s="7">
        <f t="shared" si="143"/>
        <v>42378</v>
      </c>
      <c r="E867" s="6">
        <f t="shared" si="144"/>
        <v>9</v>
      </c>
      <c r="F867" s="6">
        <f t="shared" si="145"/>
        <v>1</v>
      </c>
      <c r="G867" s="6">
        <f t="shared" si="146"/>
        <v>2016</v>
      </c>
      <c r="H867" s="5">
        <f t="shared" si="151"/>
        <v>22</v>
      </c>
      <c r="I867" s="5">
        <f t="shared" si="152"/>
        <v>8</v>
      </c>
      <c r="J867" s="5">
        <f t="shared" si="153"/>
        <v>5</v>
      </c>
      <c r="K867" s="35"/>
      <c r="L867" s="4">
        <f t="shared" si="147"/>
        <v>858</v>
      </c>
      <c r="M867" s="34">
        <f t="shared" si="149"/>
        <v>42993</v>
      </c>
      <c r="N867" s="3" t="str" cm="1">
        <f t="array" ref="N867">IF($L867="","",INDEX($B$10:$B$900,SMALL(IF($D$10:$D$900=$M867,ROW($D$10:$D$900)-9),COUNTIF($M$10:$M867,$M867))))</f>
        <v>روفان محمد عبد الراضي عبد الحميد</v>
      </c>
      <c r="O867" s="35"/>
      <c r="P867" s="4">
        <f t="shared" si="148"/>
        <v>858</v>
      </c>
      <c r="Q867" s="34">
        <f t="shared" si="150"/>
        <v>42293</v>
      </c>
      <c r="R867" s="3" t="str" cm="1">
        <f t="array" ref="R867">IF($P867="","",INDEX($B$10:$B$900,SMALL(IF($D$10:$D$900=$Q867,ROW($D$10:$D$900)-9),COUNTIF($Q$10:$Q867,$Q867))))</f>
        <v>عبدالرحمن محمد طارق محمد</v>
      </c>
    </row>
    <row r="868" spans="1:18" ht="26.25" thickTop="1" thickBot="1" x14ac:dyDescent="0.4">
      <c r="A868" s="4">
        <f>IF(B868="","",COUNT($A$9:A867)+1)</f>
        <v>859</v>
      </c>
      <c r="B868" s="6" t="s">
        <v>15</v>
      </c>
      <c r="C868" s="8">
        <v>31601162605897</v>
      </c>
      <c r="D868" s="7">
        <f t="shared" si="143"/>
        <v>42385</v>
      </c>
      <c r="E868" s="6">
        <f t="shared" si="144"/>
        <v>16</v>
      </c>
      <c r="F868" s="6">
        <f t="shared" si="145"/>
        <v>1</v>
      </c>
      <c r="G868" s="6">
        <f t="shared" si="146"/>
        <v>2016</v>
      </c>
      <c r="H868" s="5">
        <f t="shared" si="151"/>
        <v>15</v>
      </c>
      <c r="I868" s="5">
        <f t="shared" si="152"/>
        <v>8</v>
      </c>
      <c r="J868" s="5">
        <f t="shared" si="153"/>
        <v>5</v>
      </c>
      <c r="K868" s="35"/>
      <c r="L868" s="4">
        <f t="shared" si="147"/>
        <v>859</v>
      </c>
      <c r="M868" s="34">
        <f t="shared" si="149"/>
        <v>42995</v>
      </c>
      <c r="N868" s="3" t="str" cm="1">
        <f t="array" ref="N868">IF($L868="","",INDEX($B$10:$B$900,SMALL(IF($D$10:$D$900=$M868,ROW($D$10:$D$900)-9),COUNTIF($M$10:$M868,$M868))))</f>
        <v>دعاء محمد ضاحي عبدالرؤف</v>
      </c>
      <c r="O868" s="35"/>
      <c r="P868" s="4">
        <f t="shared" si="148"/>
        <v>859</v>
      </c>
      <c r="Q868" s="34">
        <f t="shared" si="150"/>
        <v>42293</v>
      </c>
      <c r="R868" s="3" t="str" cm="1">
        <f t="array" ref="R868">IF($P868="","",INDEX($B$10:$B$900,SMALL(IF($D$10:$D$900=$Q868,ROW($D$10:$D$900)-9),COUNTIF($Q$10:$Q868,$Q868))))</f>
        <v>مصطفي عمرو عبد العال صالح</v>
      </c>
    </row>
    <row r="869" spans="1:18" ht="26.25" thickTop="1" thickBot="1" x14ac:dyDescent="0.4">
      <c r="A869" s="4">
        <f>IF(B869="","",COUNT($A$9:A868)+1)</f>
        <v>860</v>
      </c>
      <c r="B869" s="6" t="s">
        <v>14</v>
      </c>
      <c r="C869" s="8">
        <v>31701168801099</v>
      </c>
      <c r="D869" s="7">
        <f t="shared" si="143"/>
        <v>42751</v>
      </c>
      <c r="E869" s="6">
        <f t="shared" si="144"/>
        <v>16</v>
      </c>
      <c r="F869" s="6">
        <f t="shared" si="145"/>
        <v>1</v>
      </c>
      <c r="G869" s="6">
        <f t="shared" si="146"/>
        <v>2017</v>
      </c>
      <c r="H869" s="5">
        <f t="shared" si="151"/>
        <v>15</v>
      </c>
      <c r="I869" s="5">
        <f t="shared" si="152"/>
        <v>8</v>
      </c>
      <c r="J869" s="5">
        <f t="shared" si="153"/>
        <v>4</v>
      </c>
      <c r="K869" s="35"/>
      <c r="L869" s="4">
        <f t="shared" si="147"/>
        <v>860</v>
      </c>
      <c r="M869" s="34">
        <f t="shared" si="149"/>
        <v>42995</v>
      </c>
      <c r="N869" s="3" t="str" cm="1">
        <f t="array" ref="N869">IF($L869="","",INDEX($B$10:$B$900,SMALL(IF($D$10:$D$900=$M869,ROW($D$10:$D$900)-9),COUNTIF($M$10:$M869,$M869))))</f>
        <v>ريناد ايمن فتحى محمد على</v>
      </c>
      <c r="O869" s="35"/>
      <c r="P869" s="4">
        <f t="shared" si="148"/>
        <v>860</v>
      </c>
      <c r="Q869" s="34">
        <f t="shared" si="150"/>
        <v>42292</v>
      </c>
      <c r="R869" s="3" t="str" cm="1">
        <f t="array" ref="R869">IF($P869="","",INDEX($B$10:$B$900,SMALL(IF($D$10:$D$900=$Q869,ROW($D$10:$D$900)-9),COUNTIF($Q$10:$Q869,$Q869))))</f>
        <v>احمد جمال احمد السيد</v>
      </c>
    </row>
    <row r="870" spans="1:18" ht="26.25" thickTop="1" thickBot="1" x14ac:dyDescent="0.4">
      <c r="A870" s="4">
        <f>IF(B870="","",COUNT($A$9:A869)+1)</f>
        <v>861</v>
      </c>
      <c r="B870" s="6" t="s">
        <v>13</v>
      </c>
      <c r="C870" s="8">
        <v>31612172602057</v>
      </c>
      <c r="D870" s="7">
        <f t="shared" si="143"/>
        <v>42721</v>
      </c>
      <c r="E870" s="6">
        <f t="shared" si="144"/>
        <v>17</v>
      </c>
      <c r="F870" s="6">
        <f t="shared" si="145"/>
        <v>12</v>
      </c>
      <c r="G870" s="6">
        <f t="shared" si="146"/>
        <v>2016</v>
      </c>
      <c r="H870" s="5">
        <f t="shared" si="151"/>
        <v>14</v>
      </c>
      <c r="I870" s="5">
        <f t="shared" si="152"/>
        <v>9</v>
      </c>
      <c r="J870" s="5">
        <f t="shared" si="153"/>
        <v>4</v>
      </c>
      <c r="K870" s="35"/>
      <c r="L870" s="4">
        <f t="shared" si="147"/>
        <v>861</v>
      </c>
      <c r="M870" s="34">
        <f t="shared" si="149"/>
        <v>42995</v>
      </c>
      <c r="N870" s="3" t="str" cm="1">
        <f t="array" ref="N870">IF($L870="","",INDEX($B$10:$B$900,SMALL(IF($D$10:$D$900=$M870,ROW($D$10:$D$900)-9),COUNTIF($M$10:$M870,$M870))))</f>
        <v>مريم محمد ضاحي عبدالرؤف</v>
      </c>
      <c r="O870" s="35"/>
      <c r="P870" s="4">
        <f t="shared" si="148"/>
        <v>861</v>
      </c>
      <c r="Q870" s="34">
        <f t="shared" si="150"/>
        <v>42292</v>
      </c>
      <c r="R870" s="3" t="str" cm="1">
        <f t="array" ref="R870">IF($P870="","",INDEX($B$10:$B$900,SMALL(IF($D$10:$D$900=$Q870,ROW($D$10:$D$900)-9),COUNTIF($Q$10:$Q870,$Q870))))</f>
        <v>احمد ياسر سعد عبدالعظيم</v>
      </c>
    </row>
    <row r="871" spans="1:18" ht="26.25" thickTop="1" thickBot="1" x14ac:dyDescent="0.4">
      <c r="A871" s="4">
        <f>IF(B871="","",COUNT($A$9:A870)+1)</f>
        <v>862</v>
      </c>
      <c r="B871" s="6" t="s">
        <v>12</v>
      </c>
      <c r="C871" s="8">
        <v>31607042600091</v>
      </c>
      <c r="D871" s="7">
        <f t="shared" si="143"/>
        <v>42555</v>
      </c>
      <c r="E871" s="6">
        <f t="shared" si="144"/>
        <v>4</v>
      </c>
      <c r="F871" s="6">
        <f t="shared" si="145"/>
        <v>7</v>
      </c>
      <c r="G871" s="6">
        <f t="shared" si="146"/>
        <v>2016</v>
      </c>
      <c r="H871" s="5">
        <f t="shared" si="151"/>
        <v>27</v>
      </c>
      <c r="I871" s="5">
        <f t="shared" si="152"/>
        <v>2</v>
      </c>
      <c r="J871" s="5">
        <f t="shared" si="153"/>
        <v>5</v>
      </c>
      <c r="K871" s="35"/>
      <c r="L871" s="4">
        <f t="shared" si="147"/>
        <v>862</v>
      </c>
      <c r="M871" s="34">
        <f t="shared" si="149"/>
        <v>42998</v>
      </c>
      <c r="N871" s="3" t="str" cm="1">
        <f t="array" ref="N871">IF($L871="","",INDEX($B$10:$B$900,SMALL(IF($D$10:$D$900=$M871,ROW($D$10:$D$900)-9),COUNTIF($M$10:$M871,$M871))))</f>
        <v>جودى ابو الحسن السيد احمد</v>
      </c>
      <c r="O871" s="35"/>
      <c r="P871" s="4">
        <f t="shared" si="148"/>
        <v>862</v>
      </c>
      <c r="Q871" s="34">
        <f t="shared" si="150"/>
        <v>42292</v>
      </c>
      <c r="R871" s="3" t="str" cm="1">
        <f t="array" ref="R871">IF($P871="","",INDEX($B$10:$B$900,SMALL(IF($D$10:$D$900=$Q871,ROW($D$10:$D$900)-9),COUNTIF($Q$10:$Q871,$Q871))))</f>
        <v>يوسف عصام الدين علي احمد عبد اللاه</v>
      </c>
    </row>
    <row r="872" spans="1:18" ht="26.25" thickTop="1" thickBot="1" x14ac:dyDescent="0.4">
      <c r="A872" s="4">
        <f>IF(B872="","",COUNT($A$9:A871)+1)</f>
        <v>863</v>
      </c>
      <c r="B872" s="6" t="s">
        <v>11</v>
      </c>
      <c r="C872" s="8">
        <v>31510152600174</v>
      </c>
      <c r="D872" s="7">
        <f t="shared" si="143"/>
        <v>42292</v>
      </c>
      <c r="E872" s="6">
        <f t="shared" si="144"/>
        <v>15</v>
      </c>
      <c r="F872" s="6">
        <f t="shared" si="145"/>
        <v>10</v>
      </c>
      <c r="G872" s="6">
        <f t="shared" si="146"/>
        <v>2015</v>
      </c>
      <c r="H872" s="5">
        <f t="shared" si="151"/>
        <v>16</v>
      </c>
      <c r="I872" s="5">
        <f t="shared" si="152"/>
        <v>11</v>
      </c>
      <c r="J872" s="5">
        <f t="shared" si="153"/>
        <v>5</v>
      </c>
      <c r="K872" s="35"/>
      <c r="L872" s="4">
        <f t="shared" si="147"/>
        <v>863</v>
      </c>
      <c r="M872" s="34">
        <f t="shared" si="149"/>
        <v>42998</v>
      </c>
      <c r="N872" s="3" t="str" cm="1">
        <f t="array" ref="N872">IF($L872="","",INDEX($B$10:$B$900,SMALL(IF($D$10:$D$900=$M872,ROW($D$10:$D$900)-9),COUNTIF($M$10:$M872,$M872))))</f>
        <v>سجى طاهر احمد محمد</v>
      </c>
      <c r="O872" s="35"/>
      <c r="P872" s="4">
        <f t="shared" si="148"/>
        <v>863</v>
      </c>
      <c r="Q872" s="34">
        <f t="shared" si="150"/>
        <v>42291</v>
      </c>
      <c r="R872" s="3" t="str" cm="1">
        <f t="array" ref="R872">IF($P872="","",INDEX($B$10:$B$900,SMALL(IF($D$10:$D$900=$Q872,ROW($D$10:$D$900)-9),COUNTIF($Q$10:$Q872,$Q872))))</f>
        <v>حنين السيد محمد محمود عطيه</v>
      </c>
    </row>
    <row r="873" spans="1:18" ht="26.25" thickTop="1" thickBot="1" x14ac:dyDescent="0.4">
      <c r="A873" s="4">
        <f>IF(B873="","",COUNT($A$9:A872)+1)</f>
        <v>864</v>
      </c>
      <c r="B873" s="6" t="s">
        <v>10</v>
      </c>
      <c r="C873" s="8">
        <v>31606092600932</v>
      </c>
      <c r="D873" s="7">
        <f t="shared" si="143"/>
        <v>42530</v>
      </c>
      <c r="E873" s="6">
        <f t="shared" si="144"/>
        <v>9</v>
      </c>
      <c r="F873" s="6">
        <f t="shared" si="145"/>
        <v>6</v>
      </c>
      <c r="G873" s="6">
        <f t="shared" si="146"/>
        <v>2016</v>
      </c>
      <c r="H873" s="5">
        <f t="shared" si="151"/>
        <v>22</v>
      </c>
      <c r="I873" s="5">
        <f t="shared" si="152"/>
        <v>3</v>
      </c>
      <c r="J873" s="5">
        <f t="shared" si="153"/>
        <v>5</v>
      </c>
      <c r="K873" s="35"/>
      <c r="L873" s="4">
        <f t="shared" si="147"/>
        <v>864</v>
      </c>
      <c r="M873" s="34">
        <f t="shared" si="149"/>
        <v>43004</v>
      </c>
      <c r="N873" s="3" t="str" cm="1">
        <f t="array" ref="N873">IF($L873="","",INDEX($B$10:$B$900,SMALL(IF($D$10:$D$900=$M873,ROW($D$10:$D$900)-9),COUNTIF($M$10:$M873,$M873))))</f>
        <v>رقيه احمد فرغلى محمد نعمان</v>
      </c>
      <c r="O873" s="35"/>
      <c r="P873" s="4">
        <f t="shared" si="148"/>
        <v>864</v>
      </c>
      <c r="Q873" s="34">
        <f t="shared" si="150"/>
        <v>42289</v>
      </c>
      <c r="R873" s="3" t="str" cm="1">
        <f t="array" ref="R873">IF($P873="","",INDEX($B$10:$B$900,SMALL(IF($D$10:$D$900=$Q873,ROW($D$10:$D$900)-9),COUNTIF($Q$10:$Q873,$Q873))))</f>
        <v>احمد محمد احمد جابر</v>
      </c>
    </row>
    <row r="874" spans="1:18" ht="26.25" thickTop="1" thickBot="1" x14ac:dyDescent="0.4">
      <c r="A874" s="4">
        <f>IF(B874="","",COUNT($A$9:A873)+1)</f>
        <v>865</v>
      </c>
      <c r="B874" s="6" t="s">
        <v>9</v>
      </c>
      <c r="C874" s="8">
        <v>31603212600592</v>
      </c>
      <c r="D874" s="7">
        <f t="shared" si="143"/>
        <v>42450</v>
      </c>
      <c r="E874" s="6">
        <f t="shared" si="144"/>
        <v>21</v>
      </c>
      <c r="F874" s="6">
        <f t="shared" si="145"/>
        <v>3</v>
      </c>
      <c r="G874" s="6">
        <f t="shared" si="146"/>
        <v>2016</v>
      </c>
      <c r="H874" s="5">
        <f t="shared" si="151"/>
        <v>10</v>
      </c>
      <c r="I874" s="5">
        <f t="shared" si="152"/>
        <v>6</v>
      </c>
      <c r="J874" s="5">
        <f t="shared" si="153"/>
        <v>5</v>
      </c>
      <c r="K874" s="35"/>
      <c r="L874" s="4">
        <f t="shared" si="147"/>
        <v>865</v>
      </c>
      <c r="M874" s="34">
        <f t="shared" si="149"/>
        <v>43005</v>
      </c>
      <c r="N874" s="3" t="str" cm="1">
        <f t="array" ref="N874">IF($L874="","",INDEX($B$10:$B$900,SMALL(IF($D$10:$D$900=$M874,ROW($D$10:$D$900)-9),COUNTIF($M$10:$M874,$M874))))</f>
        <v>بسملة حسين احمد حسين</v>
      </c>
      <c r="O874" s="35"/>
      <c r="P874" s="4">
        <f t="shared" si="148"/>
        <v>865</v>
      </c>
      <c r="Q874" s="34">
        <f t="shared" si="150"/>
        <v>42289</v>
      </c>
      <c r="R874" s="3" t="str" cm="1">
        <f t="array" ref="R874">IF($P874="","",INDEX($B$10:$B$900,SMALL(IF($D$10:$D$900=$Q874,ROW($D$10:$D$900)-9),COUNTIF($Q$10:$Q874,$Q874))))</f>
        <v>جنا احمد محمد السيد احمد</v>
      </c>
    </row>
    <row r="875" spans="1:18" ht="26.25" thickTop="1" thickBot="1" x14ac:dyDescent="0.4">
      <c r="A875" s="4">
        <f>IF(B875="","",COUNT($A$9:A874)+1)</f>
        <v>866</v>
      </c>
      <c r="B875" s="6" t="s">
        <v>8</v>
      </c>
      <c r="C875" s="8">
        <v>31609152600278</v>
      </c>
      <c r="D875" s="7">
        <f t="shared" si="143"/>
        <v>42628</v>
      </c>
      <c r="E875" s="6">
        <f t="shared" si="144"/>
        <v>15</v>
      </c>
      <c r="F875" s="6">
        <f t="shared" si="145"/>
        <v>9</v>
      </c>
      <c r="G875" s="6">
        <f t="shared" si="146"/>
        <v>2016</v>
      </c>
      <c r="H875" s="5">
        <f t="shared" si="151"/>
        <v>16</v>
      </c>
      <c r="I875" s="5">
        <f t="shared" si="152"/>
        <v>0</v>
      </c>
      <c r="J875" s="5">
        <f t="shared" si="153"/>
        <v>5</v>
      </c>
      <c r="K875" s="35"/>
      <c r="L875" s="4">
        <f t="shared" si="147"/>
        <v>866</v>
      </c>
      <c r="M875" s="34">
        <f t="shared" si="149"/>
        <v>43006</v>
      </c>
      <c r="N875" s="3" t="str" cm="1">
        <f t="array" ref="N875">IF($L875="","",INDEX($B$10:$B$900,SMALL(IF($D$10:$D$900=$M875,ROW($D$10:$D$900)-9),COUNTIF($M$10:$M875,$M875))))</f>
        <v>ايات السيد هندى عبد الرحمن هندى</v>
      </c>
      <c r="O875" s="35"/>
      <c r="P875" s="4">
        <f t="shared" si="148"/>
        <v>866</v>
      </c>
      <c r="Q875" s="34">
        <f t="shared" si="150"/>
        <v>42288</v>
      </c>
      <c r="R875" s="3" t="str" cm="1">
        <f t="array" ref="R875">IF($P875="","",INDEX($B$10:$B$900,SMALL(IF($D$10:$D$900=$Q875,ROW($D$10:$D$900)-9),COUNTIF($Q$10:$Q875,$Q875))))</f>
        <v>كيرلس وجيه بخيت كامل بدروس</v>
      </c>
    </row>
    <row r="876" spans="1:18" ht="26.25" thickTop="1" thickBot="1" x14ac:dyDescent="0.4">
      <c r="A876" s="4">
        <f>IF(B876="","",COUNT($A$9:A875)+1)</f>
        <v>867</v>
      </c>
      <c r="B876" s="6" t="s">
        <v>7</v>
      </c>
      <c r="C876" s="8">
        <v>31704282601112</v>
      </c>
      <c r="D876" s="7">
        <f t="shared" si="143"/>
        <v>42853</v>
      </c>
      <c r="E876" s="6">
        <f t="shared" si="144"/>
        <v>28</v>
      </c>
      <c r="F876" s="6">
        <f t="shared" si="145"/>
        <v>4</v>
      </c>
      <c r="G876" s="6">
        <f t="shared" si="146"/>
        <v>2017</v>
      </c>
      <c r="H876" s="5">
        <f t="shared" si="151"/>
        <v>3</v>
      </c>
      <c r="I876" s="5">
        <f t="shared" si="152"/>
        <v>5</v>
      </c>
      <c r="J876" s="5">
        <f t="shared" si="153"/>
        <v>4</v>
      </c>
      <c r="K876" s="35"/>
      <c r="L876" s="4">
        <f t="shared" si="147"/>
        <v>867</v>
      </c>
      <c r="M876" s="34">
        <f t="shared" si="149"/>
        <v>43006</v>
      </c>
      <c r="N876" s="3" t="str" cm="1">
        <f t="array" ref="N876">IF($L876="","",INDEX($B$10:$B$900,SMALL(IF($D$10:$D$900=$M876,ROW($D$10:$D$900)-9),COUNTIF($M$10:$M876,$M876))))</f>
        <v>حسن محمد حسين احمد</v>
      </c>
      <c r="O876" s="35"/>
      <c r="P876" s="4">
        <f t="shared" si="148"/>
        <v>867</v>
      </c>
      <c r="Q876" s="34">
        <f t="shared" si="150"/>
        <v>42287</v>
      </c>
      <c r="R876" s="3" t="str" cm="1">
        <f t="array" ref="R876">IF($P876="","",INDEX($B$10:$B$900,SMALL(IF($D$10:$D$900=$Q876,ROW($D$10:$D$900)-9),COUNTIF($Q$10:$Q876,$Q876))))</f>
        <v>ايات الله حازم محمود على</v>
      </c>
    </row>
    <row r="877" spans="1:18" ht="26.25" thickTop="1" thickBot="1" x14ac:dyDescent="0.4">
      <c r="A877" s="4">
        <f>IF(B877="","",COUNT($A$9:A876)+1)</f>
        <v>868</v>
      </c>
      <c r="B877" s="6" t="s">
        <v>6</v>
      </c>
      <c r="C877" s="8">
        <v>31607022600257</v>
      </c>
      <c r="D877" s="7">
        <f t="shared" si="143"/>
        <v>42553</v>
      </c>
      <c r="E877" s="6">
        <f t="shared" si="144"/>
        <v>2</v>
      </c>
      <c r="F877" s="6">
        <f t="shared" si="145"/>
        <v>7</v>
      </c>
      <c r="G877" s="6">
        <f t="shared" si="146"/>
        <v>2016</v>
      </c>
      <c r="H877" s="5">
        <f t="shared" si="151"/>
        <v>29</v>
      </c>
      <c r="I877" s="5">
        <f t="shared" si="152"/>
        <v>2</v>
      </c>
      <c r="J877" s="5">
        <f t="shared" si="153"/>
        <v>5</v>
      </c>
      <c r="K877" s="35"/>
      <c r="L877" s="4">
        <f t="shared" si="147"/>
        <v>868</v>
      </c>
      <c r="M877" s="34">
        <f t="shared" si="149"/>
        <v>43007</v>
      </c>
      <c r="N877" s="3" t="str" cm="1">
        <f t="array" ref="N877">IF($L877="","",INDEX($B$10:$B$900,SMALL(IF($D$10:$D$900=$M877,ROW($D$10:$D$900)-9),COUNTIF($M$10:$M877,$M877))))</f>
        <v>مارسلينو مايكل اسحاق يوسف</v>
      </c>
      <c r="O877" s="35"/>
      <c r="P877" s="4">
        <f t="shared" si="148"/>
        <v>868</v>
      </c>
      <c r="Q877" s="34">
        <f t="shared" si="150"/>
        <v>42287</v>
      </c>
      <c r="R877" s="3" t="str" cm="1">
        <f t="array" ref="R877">IF($P877="","",INDEX($B$10:$B$900,SMALL(IF($D$10:$D$900=$Q877,ROW($D$10:$D$900)-9),COUNTIF($Q$10:$Q877,$Q877))))</f>
        <v>ريماس محمد سيد محمد</v>
      </c>
    </row>
    <row r="878" spans="1:18" ht="26.25" thickTop="1" thickBot="1" x14ac:dyDescent="0.4">
      <c r="A878" s="4">
        <f>IF(B878="","",COUNT($A$9:A877)+1)</f>
        <v>869</v>
      </c>
      <c r="B878" s="6" t="s">
        <v>5</v>
      </c>
      <c r="C878" s="8">
        <v>31606102601339</v>
      </c>
      <c r="D878" s="7">
        <f t="shared" si="143"/>
        <v>42531</v>
      </c>
      <c r="E878" s="6">
        <f t="shared" si="144"/>
        <v>10</v>
      </c>
      <c r="F878" s="6">
        <f t="shared" si="145"/>
        <v>6</v>
      </c>
      <c r="G878" s="6">
        <f t="shared" si="146"/>
        <v>2016</v>
      </c>
      <c r="H878" s="5">
        <f t="shared" si="151"/>
        <v>21</v>
      </c>
      <c r="I878" s="5">
        <f t="shared" si="152"/>
        <v>3</v>
      </c>
      <c r="J878" s="5">
        <f t="shared" si="153"/>
        <v>5</v>
      </c>
      <c r="K878" s="35"/>
      <c r="L878" s="4">
        <f t="shared" si="147"/>
        <v>869</v>
      </c>
      <c r="M878" s="34">
        <f t="shared" si="149"/>
        <v>43007</v>
      </c>
      <c r="N878" s="3" t="str" cm="1">
        <f t="array" ref="N878">IF($L878="","",INDEX($B$10:$B$900,SMALL(IF($D$10:$D$900=$M878,ROW($D$10:$D$900)-9),COUNTIF($M$10:$M878,$M878))))</f>
        <v>مارين مايكل اسحاق يوسف</v>
      </c>
      <c r="O878" s="35"/>
      <c r="P878" s="4">
        <f t="shared" si="148"/>
        <v>869</v>
      </c>
      <c r="Q878" s="34">
        <f t="shared" si="150"/>
        <v>42287</v>
      </c>
      <c r="R878" s="3" t="str" cm="1">
        <f t="array" ref="R878">IF($P878="","",INDEX($B$10:$B$900,SMALL(IF($D$10:$D$900=$Q878,ROW($D$10:$D$900)-9),COUNTIF($Q$10:$Q878,$Q878))))</f>
        <v>عمر احمد عبد العزيز محمد</v>
      </c>
    </row>
    <row r="879" spans="1:18" ht="26.25" thickTop="1" thickBot="1" x14ac:dyDescent="0.4">
      <c r="A879" s="4">
        <f>IF(B879="","",COUNT($A$9:A878)+1)</f>
        <v>870</v>
      </c>
      <c r="B879" s="6" t="s">
        <v>4</v>
      </c>
      <c r="C879" s="8">
        <v>31606062600857</v>
      </c>
      <c r="D879" s="7">
        <f t="shared" si="143"/>
        <v>42527</v>
      </c>
      <c r="E879" s="6">
        <f t="shared" si="144"/>
        <v>6</v>
      </c>
      <c r="F879" s="6">
        <f t="shared" si="145"/>
        <v>6</v>
      </c>
      <c r="G879" s="6">
        <f t="shared" si="146"/>
        <v>2016</v>
      </c>
      <c r="H879" s="5">
        <f t="shared" si="151"/>
        <v>25</v>
      </c>
      <c r="I879" s="5">
        <f t="shared" si="152"/>
        <v>3</v>
      </c>
      <c r="J879" s="5">
        <f t="shared" si="153"/>
        <v>5</v>
      </c>
      <c r="K879" s="35"/>
      <c r="L879" s="4">
        <f t="shared" si="147"/>
        <v>870</v>
      </c>
      <c r="M879" s="34">
        <f t="shared" si="149"/>
        <v>43008</v>
      </c>
      <c r="N879" s="3" t="str" cm="1">
        <f t="array" ref="N879">IF($L879="","",INDEX($B$10:$B$900,SMALL(IF($D$10:$D$900=$M879,ROW($D$10:$D$900)-9),COUNTIF($M$10:$M879,$M879))))</f>
        <v>ايتن حسن جاد محمود</v>
      </c>
      <c r="O879" s="35"/>
      <c r="P879" s="4">
        <f t="shared" si="148"/>
        <v>870</v>
      </c>
      <c r="Q879" s="34">
        <f t="shared" si="150"/>
        <v>42287</v>
      </c>
      <c r="R879" s="3" t="str" cm="1">
        <f t="array" ref="R879">IF($P879="","",INDEX($B$10:$B$900,SMALL(IF($D$10:$D$900=$Q879,ROW($D$10:$D$900)-9),COUNTIF($Q$10:$Q879,$Q879))))</f>
        <v>لافينا مايكل سمير جبره</v>
      </c>
    </row>
    <row r="880" spans="1:18" ht="26.25" thickTop="1" thickBot="1" x14ac:dyDescent="0.4">
      <c r="A880" s="4">
        <f>IF(B880="","",COUNT($A$9:A879)+1)</f>
        <v>871</v>
      </c>
      <c r="B880" s="6" t="s">
        <v>3</v>
      </c>
      <c r="C880" s="8">
        <v>31702012613914</v>
      </c>
      <c r="D880" s="7">
        <f t="shared" si="143"/>
        <v>42767</v>
      </c>
      <c r="E880" s="6">
        <f t="shared" si="144"/>
        <v>1</v>
      </c>
      <c r="F880" s="6">
        <f t="shared" si="145"/>
        <v>2</v>
      </c>
      <c r="G880" s="6">
        <f t="shared" si="146"/>
        <v>2017</v>
      </c>
      <c r="H880" s="5">
        <f t="shared" si="151"/>
        <v>0</v>
      </c>
      <c r="I880" s="5">
        <f t="shared" si="152"/>
        <v>8</v>
      </c>
      <c r="J880" s="5">
        <f t="shared" si="153"/>
        <v>4</v>
      </c>
      <c r="K880" s="35"/>
      <c r="L880" s="4">
        <f t="shared" si="147"/>
        <v>871</v>
      </c>
      <c r="M880" s="34">
        <f t="shared" si="149"/>
        <v>43009</v>
      </c>
      <c r="N880" s="3" t="str" cm="1">
        <f t="array" ref="N880">IF($L880="","",INDEX($B$10:$B$900,SMALL(IF($D$10:$D$900=$M880,ROW($D$10:$D$900)-9),COUNTIF($M$10:$M880,$M880))))</f>
        <v>أنس أحمد السيد عمر</v>
      </c>
      <c r="O880" s="35"/>
      <c r="P880" s="4">
        <f t="shared" si="148"/>
        <v>871</v>
      </c>
      <c r="Q880" s="34">
        <f t="shared" si="150"/>
        <v>42287</v>
      </c>
      <c r="R880" s="3" t="str" cm="1">
        <f t="array" ref="R880">IF($P880="","",INDEX($B$10:$B$900,SMALL(IF($D$10:$D$900=$Q880,ROW($D$10:$D$900)-9),COUNTIF($Q$10:$Q880,$Q880))))</f>
        <v>محمد احمد بدوى السيد علام</v>
      </c>
    </row>
    <row r="881" spans="1:18" ht="26.25" thickTop="1" thickBot="1" x14ac:dyDescent="0.4">
      <c r="A881" s="4">
        <f>IF(B881="","",COUNT($A$9:A880)+1)</f>
        <v>872</v>
      </c>
      <c r="B881" s="6" t="s">
        <v>2</v>
      </c>
      <c r="C881" s="8">
        <v>31611262600251</v>
      </c>
      <c r="D881" s="7">
        <f t="shared" si="143"/>
        <v>42700</v>
      </c>
      <c r="E881" s="6">
        <f t="shared" si="144"/>
        <v>26</v>
      </c>
      <c r="F881" s="6">
        <f t="shared" si="145"/>
        <v>11</v>
      </c>
      <c r="G881" s="6">
        <f t="shared" si="146"/>
        <v>2016</v>
      </c>
      <c r="H881" s="5">
        <f t="shared" si="151"/>
        <v>5</v>
      </c>
      <c r="I881" s="5">
        <f t="shared" si="152"/>
        <v>10</v>
      </c>
      <c r="J881" s="5">
        <f t="shared" si="153"/>
        <v>4</v>
      </c>
      <c r="K881" s="35"/>
      <c r="L881" s="4">
        <f t="shared" si="147"/>
        <v>872</v>
      </c>
      <c r="M881" s="34">
        <f t="shared" si="149"/>
        <v>43009</v>
      </c>
      <c r="N881" s="3" t="str" cm="1">
        <f t="array" ref="N881">IF($L881="","",INDEX($B$10:$B$900,SMALL(IF($D$10:$D$900=$M881,ROW($D$10:$D$900)-9),COUNTIF($M$10:$M881,$M881))))</f>
        <v>حمزه ايمن يونس محمد محمود</v>
      </c>
      <c r="O881" s="35"/>
      <c r="P881" s="4">
        <f t="shared" si="148"/>
        <v>872</v>
      </c>
      <c r="Q881" s="34">
        <f t="shared" si="150"/>
        <v>42280</v>
      </c>
      <c r="R881" s="3" t="str" cm="1">
        <f t="array" ref="R881">IF($P881="","",INDEX($B$10:$B$900,SMALL(IF($D$10:$D$900=$Q881,ROW($D$10:$D$900)-9),COUNTIF($Q$10:$Q881,$Q881))))</f>
        <v>حنين محمود كامل حسن</v>
      </c>
    </row>
    <row r="882" spans="1:18" ht="26.25" thickTop="1" thickBot="1" x14ac:dyDescent="0.4">
      <c r="A882" s="4">
        <f>IF(B882="","",COUNT($A$9:A881)+1)</f>
        <v>873</v>
      </c>
      <c r="B882" s="6" t="s">
        <v>1</v>
      </c>
      <c r="C882" s="8">
        <v>31609052600416</v>
      </c>
      <c r="D882" s="7">
        <f t="shared" si="143"/>
        <v>42618</v>
      </c>
      <c r="E882" s="6">
        <f t="shared" si="144"/>
        <v>5</v>
      </c>
      <c r="F882" s="6">
        <f t="shared" si="145"/>
        <v>9</v>
      </c>
      <c r="G882" s="6">
        <f t="shared" si="146"/>
        <v>2016</v>
      </c>
      <c r="H882" s="5">
        <f t="shared" si="151"/>
        <v>26</v>
      </c>
      <c r="I882" s="5">
        <f t="shared" si="152"/>
        <v>0</v>
      </c>
      <c r="J882" s="5">
        <f t="shared" si="153"/>
        <v>5</v>
      </c>
      <c r="K882" s="35"/>
      <c r="L882" s="4">
        <f t="shared" si="147"/>
        <v>873</v>
      </c>
      <c r="M882" s="34">
        <f t="shared" si="149"/>
        <v>43009</v>
      </c>
      <c r="N882" s="3" t="str" cm="1">
        <f t="array" ref="N882">IF($L882="","",INDEX($B$10:$B$900,SMALL(IF($D$10:$D$900=$M882,ROW($D$10:$D$900)-9),COUNTIF($M$10:$M882,$M882))))</f>
        <v>محمد محمود حسن فرغلي</v>
      </c>
      <c r="O882" s="35"/>
      <c r="P882" s="4">
        <f t="shared" si="148"/>
        <v>873</v>
      </c>
      <c r="Q882" s="34">
        <f t="shared" si="150"/>
        <v>42280</v>
      </c>
      <c r="R882" s="3" t="str" cm="1">
        <f t="array" ref="R882">IF($P882="","",INDEX($B$10:$B$900,SMALL(IF($D$10:$D$900=$Q882,ROW($D$10:$D$900)-9),COUNTIF($Q$10:$Q882,$Q882))))</f>
        <v>ريم مروان محمد عبدالكريم بيومى</v>
      </c>
    </row>
    <row r="883" spans="1:18" ht="26.25" thickTop="1" thickBot="1" x14ac:dyDescent="0.4">
      <c r="A883" s="4">
        <f>IF(B883="","",COUNT($A$9:A882)+1)</f>
        <v>874</v>
      </c>
      <c r="B883" s="6" t="s">
        <v>0</v>
      </c>
      <c r="C883" s="8">
        <v>31510302600208</v>
      </c>
      <c r="D883" s="7">
        <f t="shared" si="143"/>
        <v>42307</v>
      </c>
      <c r="E883" s="6">
        <f t="shared" si="144"/>
        <v>30</v>
      </c>
      <c r="F883" s="6">
        <f t="shared" si="145"/>
        <v>10</v>
      </c>
      <c r="G883" s="6">
        <f t="shared" si="146"/>
        <v>2015</v>
      </c>
      <c r="H883" s="5">
        <f t="shared" si="151"/>
        <v>1</v>
      </c>
      <c r="I883" s="5">
        <f t="shared" si="152"/>
        <v>11</v>
      </c>
      <c r="J883" s="5">
        <f t="shared" si="153"/>
        <v>5</v>
      </c>
      <c r="K883" s="35"/>
      <c r="L883" s="4">
        <f t="shared" si="147"/>
        <v>874</v>
      </c>
      <c r="M883" s="34">
        <f t="shared" si="149"/>
        <v>43009</v>
      </c>
      <c r="N883" s="3" t="str" cm="1">
        <f t="array" ref="N883">IF($L883="","",INDEX($B$10:$B$900,SMALL(IF($D$10:$D$900=$M883,ROW($D$10:$D$900)-9),COUNTIF($M$10:$M883,$M883))))</f>
        <v>مرام محمود ابراهيم بدوي</v>
      </c>
      <c r="O883" s="35"/>
      <c r="P883" s="4">
        <f t="shared" si="148"/>
        <v>874</v>
      </c>
      <c r="Q883" s="34">
        <f t="shared" si="150"/>
        <v>42280</v>
      </c>
      <c r="R883" s="3" t="str" cm="1">
        <f t="array" ref="R883">IF($P883="","",INDEX($B$10:$B$900,SMALL(IF($D$10:$D$900=$Q883,ROW($D$10:$D$900)-9),COUNTIF($Q$10:$Q883,$Q883))))</f>
        <v>عائشة عمرو محمد السيد</v>
      </c>
    </row>
    <row r="884" spans="1:18" ht="13.5" thickTop="1" x14ac:dyDescent="0.2"/>
  </sheetData>
  <protectedRanges>
    <protectedRange sqref="E10:G883 C70:C883 B128:B883" name="Range1"/>
    <protectedRange sqref="D10:D883" name="Range1_2"/>
  </protectedRanges>
  <mergeCells count="12">
    <mergeCell ref="L8:L9"/>
    <mergeCell ref="M8:M9"/>
    <mergeCell ref="N8:N9"/>
    <mergeCell ref="P8:P9"/>
    <mergeCell ref="Q8:Q9"/>
    <mergeCell ref="R8:R9"/>
    <mergeCell ref="A8:A9"/>
    <mergeCell ref="B8:B9"/>
    <mergeCell ref="C8:C9"/>
    <mergeCell ref="D8:D9"/>
    <mergeCell ref="E8:G8"/>
    <mergeCell ref="H8:J8"/>
  </mergeCells>
  <pageMargins left="0.16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>
                <anchor moveWithCells="1" sizeWithCells="1">
                  <from>
                    <xdr:col>0</xdr:col>
                    <xdr:colOff>114300</xdr:colOff>
                    <xdr:row>6</xdr:row>
                    <xdr:rowOff>0</xdr:rowOff>
                  </from>
                  <to>
                    <xdr:col>1</xdr:col>
                    <xdr:colOff>838200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>
                <anchor moveWithCells="1" sizeWithCells="1">
                  <from>
                    <xdr:col>1</xdr:col>
                    <xdr:colOff>904875</xdr:colOff>
                    <xdr:row>6</xdr:row>
                    <xdr:rowOff>0</xdr:rowOff>
                  </from>
                  <to>
                    <xdr:col>1</xdr:col>
                    <xdr:colOff>1952625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Button 3">
              <controlPr defaultSize="0" print="0" autoFill="0" autoPict="0">
                <anchor moveWithCells="1" sizeWithCells="1">
                  <from>
                    <xdr:col>0</xdr:col>
                    <xdr:colOff>104775</xdr:colOff>
                    <xdr:row>0</xdr:row>
                    <xdr:rowOff>0</xdr:rowOff>
                  </from>
                  <to>
                    <xdr:col>1</xdr:col>
                    <xdr:colOff>676275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</vt:lpstr>
      <vt:lpstr>data2</vt:lpstr>
      <vt:lpstr>'2'!Print_Titles</vt:lpstr>
      <vt:lpstr>اسم2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صالح</dc:creator>
  <cp:lastModifiedBy>محمد صالح</cp:lastModifiedBy>
  <dcterms:created xsi:type="dcterms:W3CDTF">2021-07-05T19:36:26Z</dcterms:created>
  <dcterms:modified xsi:type="dcterms:W3CDTF">2021-07-06T09:10:03Z</dcterms:modified>
</cp:coreProperties>
</file>